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440" windowHeight="15150"/>
  </bookViews>
  <sheets>
    <sheet name="Бюджет_1" sheetId="1" r:id="rId1"/>
    <sheet name="Лист1" sheetId="2" r:id="rId2"/>
  </sheets>
  <definedNames>
    <definedName name="_xlnm.Print_Titles" localSheetId="0">Бюджет_1!$11:$11</definedName>
  </definedNames>
  <calcPr calcId="125725"/>
</workbook>
</file>

<file path=xl/calcChain.xml><?xml version="1.0" encoding="utf-8"?>
<calcChain xmlns="http://schemas.openxmlformats.org/spreadsheetml/2006/main">
  <c r="T82" i="1"/>
  <c r="U22"/>
  <c r="V61"/>
  <c r="V60" s="1"/>
  <c r="V59" s="1"/>
  <c r="V58" s="1"/>
  <c r="V57" s="1"/>
  <c r="V56" s="1"/>
  <c r="U61"/>
  <c r="U60" s="1"/>
  <c r="U59" s="1"/>
  <c r="U58" s="1"/>
  <c r="U57" s="1"/>
  <c r="U56" s="1"/>
  <c r="V67"/>
  <c r="V66" s="1"/>
  <c r="V65" s="1"/>
  <c r="V64" s="1"/>
  <c r="V63" s="1"/>
  <c r="U67"/>
  <c r="U66" s="1"/>
  <c r="U65" s="1"/>
  <c r="U64" s="1"/>
  <c r="U63" s="1"/>
  <c r="T99" l="1"/>
  <c r="T101"/>
  <c r="U101"/>
  <c r="U98" s="1"/>
  <c r="U97" s="1"/>
  <c r="U96" s="1"/>
  <c r="U95" s="1"/>
  <c r="U94" s="1"/>
  <c r="V101"/>
  <c r="V98" s="1"/>
  <c r="V97" s="1"/>
  <c r="V96" s="1"/>
  <c r="V95" s="1"/>
  <c r="V94" s="1"/>
  <c r="V133" i="2" l="1"/>
  <c r="U133"/>
  <c r="V132"/>
  <c r="U132"/>
  <c r="V131"/>
  <c r="U131"/>
  <c r="T129"/>
  <c r="T127"/>
  <c r="T126"/>
  <c r="T125" s="1"/>
  <c r="T123"/>
  <c r="T122" s="1"/>
  <c r="T121" s="1"/>
  <c r="T120" s="1"/>
  <c r="T119" s="1"/>
  <c r="V117"/>
  <c r="U117"/>
  <c r="U116" s="1"/>
  <c r="U115" s="1"/>
  <c r="U114" s="1"/>
  <c r="U113" s="1"/>
  <c r="U112" s="1"/>
  <c r="T117"/>
  <c r="V116"/>
  <c r="V115" s="1"/>
  <c r="V114" s="1"/>
  <c r="V113" s="1"/>
  <c r="V112" s="1"/>
  <c r="T116"/>
  <c r="T115" s="1"/>
  <c r="T114" s="1"/>
  <c r="T113" s="1"/>
  <c r="T112" s="1"/>
  <c r="T110"/>
  <c r="V108"/>
  <c r="U108"/>
  <c r="T108"/>
  <c r="T106"/>
  <c r="V103"/>
  <c r="V102" s="1"/>
  <c r="V101" s="1"/>
  <c r="V100" s="1"/>
  <c r="V99" s="1"/>
  <c r="U103"/>
  <c r="T103"/>
  <c r="T102" s="1"/>
  <c r="T101" s="1"/>
  <c r="T100" s="1"/>
  <c r="T99" s="1"/>
  <c r="U102"/>
  <c r="U101" s="1"/>
  <c r="U100" s="1"/>
  <c r="U99" s="1"/>
  <c r="V97"/>
  <c r="U97"/>
  <c r="U96" s="1"/>
  <c r="U95" s="1"/>
  <c r="U94" s="1"/>
  <c r="U93" s="1"/>
  <c r="T97"/>
  <c r="V96"/>
  <c r="V95" s="1"/>
  <c r="V94" s="1"/>
  <c r="V93" s="1"/>
  <c r="T96"/>
  <c r="T95" s="1"/>
  <c r="T94" s="1"/>
  <c r="T93" s="1"/>
  <c r="V91"/>
  <c r="V90" s="1"/>
  <c r="V89" s="1"/>
  <c r="V88" s="1"/>
  <c r="V87" s="1"/>
  <c r="U91"/>
  <c r="T91"/>
  <c r="T90" s="1"/>
  <c r="T89" s="1"/>
  <c r="T88" s="1"/>
  <c r="T87" s="1"/>
  <c r="U90"/>
  <c r="U89" s="1"/>
  <c r="U88" s="1"/>
  <c r="T85"/>
  <c r="T83"/>
  <c r="T82" s="1"/>
  <c r="T81" s="1"/>
  <c r="V79"/>
  <c r="U79"/>
  <c r="U78" s="1"/>
  <c r="U77" s="1"/>
  <c r="U76" s="1"/>
  <c r="U75" s="1"/>
  <c r="U74" s="1"/>
  <c r="T79"/>
  <c r="V78"/>
  <c r="V77" s="1"/>
  <c r="V76" s="1"/>
  <c r="V75" s="1"/>
  <c r="V74" s="1"/>
  <c r="T78"/>
  <c r="T77" s="1"/>
  <c r="T76" s="1"/>
  <c r="T75" s="1"/>
  <c r="T74" s="1"/>
  <c r="T72"/>
  <c r="T71"/>
  <c r="T70" s="1"/>
  <c r="T69" s="1"/>
  <c r="T68" s="1"/>
  <c r="T66"/>
  <c r="T65" s="1"/>
  <c r="T64" s="1"/>
  <c r="T63" s="1"/>
  <c r="T62" s="1"/>
  <c r="V58"/>
  <c r="V57" s="1"/>
  <c r="V56" s="1"/>
  <c r="V55" s="1"/>
  <c r="V54" s="1"/>
  <c r="V53" s="1"/>
  <c r="U58"/>
  <c r="T58"/>
  <c r="T57" s="1"/>
  <c r="T56" s="1"/>
  <c r="T55" s="1"/>
  <c r="T54" s="1"/>
  <c r="T53" s="1"/>
  <c r="U57"/>
  <c r="U56" s="1"/>
  <c r="U55" s="1"/>
  <c r="U54" s="1"/>
  <c r="U53" s="1"/>
  <c r="T51"/>
  <c r="T50" s="1"/>
  <c r="T49" s="1"/>
  <c r="T48" s="1"/>
  <c r="T47" s="1"/>
  <c r="V40"/>
  <c r="U40"/>
  <c r="U39" s="1"/>
  <c r="U38" s="1"/>
  <c r="U37" s="1"/>
  <c r="T40"/>
  <c r="V39"/>
  <c r="V38" s="1"/>
  <c r="V37" s="1"/>
  <c r="T39"/>
  <c r="T38" s="1"/>
  <c r="T37" s="1"/>
  <c r="V35"/>
  <c r="U35"/>
  <c r="U34" s="1"/>
  <c r="U33" s="1"/>
  <c r="U32" s="1"/>
  <c r="U31" s="1"/>
  <c r="T35"/>
  <c r="V34"/>
  <c r="V33" s="1"/>
  <c r="V32" s="1"/>
  <c r="V31" s="1"/>
  <c r="T34"/>
  <c r="T33" s="1"/>
  <c r="T32" s="1"/>
  <c r="T31" s="1"/>
  <c r="V29"/>
  <c r="U29"/>
  <c r="T29"/>
  <c r="V27"/>
  <c r="U27"/>
  <c r="T27"/>
  <c r="V23"/>
  <c r="V22" s="1"/>
  <c r="V21" s="1"/>
  <c r="V20" s="1"/>
  <c r="V19" s="1"/>
  <c r="U23"/>
  <c r="T23"/>
  <c r="T22" s="1"/>
  <c r="T21" s="1"/>
  <c r="T20" s="1"/>
  <c r="T19" s="1"/>
  <c r="U22"/>
  <c r="U21" s="1"/>
  <c r="U20" s="1"/>
  <c r="U19" s="1"/>
  <c r="V17"/>
  <c r="U17"/>
  <c r="U16" s="1"/>
  <c r="U15" s="1"/>
  <c r="U14" s="1"/>
  <c r="U13" s="1"/>
  <c r="U12" s="1"/>
  <c r="T17"/>
  <c r="V16"/>
  <c r="V15" s="1"/>
  <c r="V14" s="1"/>
  <c r="V13" s="1"/>
  <c r="V12" s="1"/>
  <c r="V135" s="1"/>
  <c r="T16"/>
  <c r="T15" s="1"/>
  <c r="T14" s="1"/>
  <c r="T13" s="1"/>
  <c r="T12" l="1"/>
  <c r="T135" s="1"/>
  <c r="T61"/>
  <c r="U87"/>
  <c r="U135" s="1"/>
  <c r="V17" i="1"/>
  <c r="V16" s="1"/>
  <c r="V15" s="1"/>
  <c r="V14" s="1"/>
  <c r="V13" s="1"/>
  <c r="U17"/>
  <c r="U16" s="1"/>
  <c r="U15" s="1"/>
  <c r="U14" s="1"/>
  <c r="U13" s="1"/>
  <c r="V23"/>
  <c r="U23"/>
  <c r="V35"/>
  <c r="V34" s="1"/>
  <c r="V33" s="1"/>
  <c r="V32" s="1"/>
  <c r="V31" s="1"/>
  <c r="U35"/>
  <c r="U34" s="1"/>
  <c r="U33" s="1"/>
  <c r="U32" s="1"/>
  <c r="U31" s="1"/>
  <c r="T35"/>
  <c r="T34" s="1"/>
  <c r="T33" s="1"/>
  <c r="T32" s="1"/>
  <c r="T31" s="1"/>
  <c r="V53"/>
  <c r="V52" s="1"/>
  <c r="V51" s="1"/>
  <c r="V50" s="1"/>
  <c r="V49" s="1"/>
  <c r="V48" s="1"/>
  <c r="U53"/>
  <c r="U52" s="1"/>
  <c r="U51" s="1"/>
  <c r="U50" s="1"/>
  <c r="U49" s="1"/>
  <c r="U48" s="1"/>
  <c r="V74"/>
  <c r="V73" s="1"/>
  <c r="V72" s="1"/>
  <c r="V71" s="1"/>
  <c r="V70" s="1"/>
  <c r="V69" s="1"/>
  <c r="U74"/>
  <c r="U73" s="1"/>
  <c r="U72" s="1"/>
  <c r="U71" s="1"/>
  <c r="U70" s="1"/>
  <c r="U69" s="1"/>
  <c r="T78"/>
  <c r="T80"/>
  <c r="V86"/>
  <c r="V85" s="1"/>
  <c r="V84" s="1"/>
  <c r="V83" s="1"/>
  <c r="U86"/>
  <c r="U85" s="1"/>
  <c r="U84" s="1"/>
  <c r="U83" s="1"/>
  <c r="T86"/>
  <c r="T85" s="1"/>
  <c r="T84" s="1"/>
  <c r="T83" s="1"/>
  <c r="V92"/>
  <c r="V91" s="1"/>
  <c r="U92"/>
  <c r="U91" s="1"/>
  <c r="U90" s="1"/>
  <c r="T103"/>
  <c r="V110"/>
  <c r="V109" s="1"/>
  <c r="V108" s="1"/>
  <c r="V107" s="1"/>
  <c r="V106" s="1"/>
  <c r="V105" s="1"/>
  <c r="U110"/>
  <c r="U109" s="1"/>
  <c r="U108" s="1"/>
  <c r="U107" s="1"/>
  <c r="U106" s="1"/>
  <c r="U105" s="1"/>
  <c r="V120"/>
  <c r="V119" s="1"/>
  <c r="V118" s="1"/>
  <c r="U120"/>
  <c r="U119" s="1"/>
  <c r="U118" s="1"/>
  <c r="T98" l="1"/>
  <c r="T97" s="1"/>
  <c r="T96" s="1"/>
  <c r="T95" s="1"/>
  <c r="T94" s="1"/>
  <c r="U89"/>
  <c r="U88" s="1"/>
  <c r="U82" s="1"/>
  <c r="T77"/>
  <c r="T76" s="1"/>
  <c r="V90"/>
  <c r="V89" s="1"/>
  <c r="V88" s="1"/>
  <c r="V82" s="1"/>
  <c r="T46"/>
  <c r="T45" s="1"/>
  <c r="T44" s="1"/>
  <c r="T43" s="1"/>
  <c r="T42" s="1"/>
  <c r="V29"/>
  <c r="V27"/>
  <c r="U27"/>
  <c r="U29"/>
  <c r="T27"/>
  <c r="T29"/>
  <c r="T116"/>
  <c r="T115" s="1"/>
  <c r="T114" s="1"/>
  <c r="T110"/>
  <c r="T109" s="1"/>
  <c r="T108" s="1"/>
  <c r="T107" s="1"/>
  <c r="T106" s="1"/>
  <c r="T105" s="1"/>
  <c r="T92"/>
  <c r="T91" s="1"/>
  <c r="T74"/>
  <c r="T61"/>
  <c r="T60" s="1"/>
  <c r="T59" s="1"/>
  <c r="T58" s="1"/>
  <c r="T57" s="1"/>
  <c r="T67"/>
  <c r="T66" s="1"/>
  <c r="T65" s="1"/>
  <c r="T64" s="1"/>
  <c r="T63" s="1"/>
  <c r="T53"/>
  <c r="T52" s="1"/>
  <c r="T51" s="1"/>
  <c r="T50" s="1"/>
  <c r="T49" s="1"/>
  <c r="T48" s="1"/>
  <c r="T23"/>
  <c r="T17"/>
  <c r="T16" s="1"/>
  <c r="T15" s="1"/>
  <c r="T14" s="1"/>
  <c r="T13" s="1"/>
  <c r="T113" l="1"/>
  <c r="T112" s="1"/>
  <c r="V22"/>
  <c r="V21" s="1"/>
  <c r="V20" s="1"/>
  <c r="V19" s="1"/>
  <c r="V12" s="1"/>
  <c r="V122" s="1"/>
  <c r="T90"/>
  <c r="T89" s="1"/>
  <c r="U21"/>
  <c r="U20" s="1"/>
  <c r="U19" s="1"/>
  <c r="U12" s="1"/>
  <c r="U122" s="1"/>
  <c r="T22"/>
  <c r="T21" s="1"/>
  <c r="T20" s="1"/>
  <c r="T19" s="1"/>
  <c r="T12" s="1"/>
  <c r="T56"/>
  <c r="T73"/>
  <c r="T72" s="1"/>
  <c r="T71" s="1"/>
  <c r="T70" s="1"/>
  <c r="T69" s="1"/>
  <c r="T88" l="1"/>
  <c r="T122" l="1"/>
</calcChain>
</file>

<file path=xl/sharedStrings.xml><?xml version="1.0" encoding="utf-8"?>
<sst xmlns="http://schemas.openxmlformats.org/spreadsheetml/2006/main" count="736" uniqueCount="143">
  <si>
    <t>(дата)</t>
  </si>
  <si>
    <t/>
  </si>
  <si>
    <t>000</t>
  </si>
  <si>
    <t>0000000000</t>
  </si>
  <si>
    <t>ИТОГО ПО РАЗДЕЛАМ РАСХОДОВ</t>
  </si>
  <si>
    <t>9990000000</t>
  </si>
  <si>
    <t>Условно утвержденные расходы</t>
  </si>
  <si>
    <t>9900000000</t>
  </si>
  <si>
    <t>240</t>
  </si>
  <si>
    <t>685П5И1702</t>
  </si>
  <si>
    <t>Иные закупки товаров, работ и услуг для обеспечения государственных (муниципальных) нужд</t>
  </si>
  <si>
    <t>Мероприятия по завершению реализации инициативных проектов (приобретение оборудования для спортивной (игровой, спортивно-игровой) площадки)</t>
  </si>
  <si>
    <t>685П5S1702</t>
  </si>
  <si>
    <t>Реализация инициативных проектов (приобретение оборудования для спортивной (игровой, спортивно-игровой) площадки)</t>
  </si>
  <si>
    <t>685П500000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</si>
  <si>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</si>
  <si>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6850000000</t>
  </si>
  <si>
    <t>Приоритетные проекты Оренбургской области</t>
  </si>
  <si>
    <t>6840595240</t>
  </si>
  <si>
    <t>Мероприятия в области физической культуры и спорта</t>
  </si>
  <si>
    <t>6840500000</t>
  </si>
  <si>
    <t>Комплекс процессных мероприятий «Развитие культуры»</t>
  </si>
  <si>
    <t>6840000000</t>
  </si>
  <si>
    <t>Комплексы процессных мероприятий</t>
  </si>
  <si>
    <t>6800000000</t>
  </si>
  <si>
    <t>Муниципальная программа "Реализация муниципальной политики на территории муниципального образования Черноотрожский сельсовет Саракташского района Оренбургской области"</t>
  </si>
  <si>
    <t>Физическая культура</t>
  </si>
  <si>
    <t>ФИЗИЧЕСКАЯ КУЛЬТУРА И СПОРТ</t>
  </si>
  <si>
    <t>310</t>
  </si>
  <si>
    <t>6840625050</t>
  </si>
  <si>
    <t>Публичные нормативные социальные выплаты гражданам</t>
  </si>
  <si>
    <t>Предоставление пенсии за выслугу лет муниципальным служащим</t>
  </si>
  <si>
    <t>6840600000</t>
  </si>
  <si>
    <t>Комплекс процессных мероприятий «Обеспечение реализации программы»</t>
  </si>
  <si>
    <t>Пенсионное обеспечение</t>
  </si>
  <si>
    <t>СОЦИАЛЬНАЯ ПОЛИТИКА</t>
  </si>
  <si>
    <t>540</t>
  </si>
  <si>
    <t>68405Т0090</t>
  </si>
  <si>
    <t>Иные межбюджетные трансферты</t>
  </si>
  <si>
    <t>Иные межбюджетные трансферты, передаваемые районному бюджету из бюджетов поселений на повышение заработной платы работников муниципальных учреждений культуры</t>
  </si>
  <si>
    <t>68405Т0080</t>
  </si>
  <si>
    <t>Иные межбюджетные трансферты, передаваемые районному бюджету из бюджетов поселений на финансовое обеспечение части полномочий по организации досуга и обеспечению жителей услугами организации культуры и библиотечного обслуживания</t>
  </si>
  <si>
    <t>6840595220</t>
  </si>
  <si>
    <t>Мероприятия, направленные на развитие культуры на территории муниципального образования поселения</t>
  </si>
  <si>
    <t>6840575080</t>
  </si>
  <si>
    <t>Финансовое обеспечение части переданных полномочий по организации досуга и обеспечению жителей услугами организации культуры и библиотечного обслуживания</t>
  </si>
  <si>
    <t>Культура</t>
  </si>
  <si>
    <t>КУЛЬТУРА, КИНЕМАТОГРАФИЯ</t>
  </si>
  <si>
    <t>6840395310</t>
  </si>
  <si>
    <t>Мероприятия по благоустройству территории муниципального образования поселения</t>
  </si>
  <si>
    <t>6840300000</t>
  </si>
  <si>
    <t>Комплекс процессных мероприятий «Благоустройство территории Черноотрожского сельсовета»</t>
  </si>
  <si>
    <t>Благоустройство</t>
  </si>
  <si>
    <t>7730090140</t>
  </si>
  <si>
    <t>Исполнение обязательств по уплате взносов на капитальный ремонт в отношении помещений, собственниками которых являются органы местного самоуправления</t>
  </si>
  <si>
    <t>7730000000</t>
  </si>
  <si>
    <t>Прочие непрограммные мероприятия</t>
  </si>
  <si>
    <t>7700000000</t>
  </si>
  <si>
    <t>Непрограммное направление расходов (непрограммные мероприятия)</t>
  </si>
  <si>
    <t>Жилищное хозяйство</t>
  </si>
  <si>
    <t>ЖИЛИЩНО-КОММУНАЛЬНОЕ ХОЗЯЙСТВО</t>
  </si>
  <si>
    <t>685П5И170Г</t>
  </si>
  <si>
    <t>Мероприятия по завершению реализации инициативных проектов (ремонт автомобильной дороги)</t>
  </si>
  <si>
    <t>685П5S170Г</t>
  </si>
  <si>
    <t>Реализация инициативных проектов (ремонт автомобильной дороги)</t>
  </si>
  <si>
    <t>6840295280</t>
  </si>
  <si>
    <t>Содержание и ремонт, капитальный ремонт автомобильных дорог общего пользования и искусственных сооружений на них</t>
  </si>
  <si>
    <t>6840200000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</si>
  <si>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</si>
  <si>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</si>
  <si>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</si>
  <si>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6840120040</t>
  </si>
  <si>
    <t>Меры поддержки добровольных народных дружин</t>
  </si>
  <si>
    <t>6840100000</t>
  </si>
  <si>
    <t>Комплекс процессных мероприятий «Безопасность»</t>
  </si>
  <si>
    <t>Другие вопросы в области национальной безопасности и правоохранительной деятельности</t>
  </si>
  <si>
    <t>6840195020</t>
  </si>
  <si>
    <t>Мероприятия по обеспечению пожарной безопасности на территории муниципального образования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</si>
  <si>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</si>
  <si>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</si>
  <si>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6840651180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</si>
  <si>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</si>
  <si>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</si>
  <si>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</si>
  <si>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</si>
  <si>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</si>
  <si>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850</t>
  </si>
  <si>
    <t>6840695100</t>
  </si>
  <si>
    <t>Уплата налогов, сборов и иных платежей</t>
  </si>
  <si>
    <t>Членские взносы в Совет (ассоциацию) муниципальных образований</t>
  </si>
  <si>
    <t>Другие общегосударственные вопросы</t>
  </si>
  <si>
    <t>870</t>
  </si>
  <si>
    <t>7710000040</t>
  </si>
  <si>
    <t>Резервные средства</t>
  </si>
  <si>
    <t>Создание и использование средств резервного фонда администрации поселений Саракташского района</t>
  </si>
  <si>
    <t>7710000000</t>
  </si>
  <si>
    <t>Руководство и управление в сфере установленных функций органов местного самоуправления</t>
  </si>
  <si>
    <t>Резервные фонды</t>
  </si>
  <si>
    <t>68406Т0050</t>
  </si>
  <si>
    <t>Иные межбюджетные трансферты, передаваемые районному бюджету из бюджетов поселений на осуществление части полномочий по решению вопросов местного значения в соответствии с заключенными соглашениями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</si>
  <si>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</si>
  <si>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68406Т0060</t>
  </si>
  <si>
    <t>Иные межбюджетные трансферты, передаваемые районному бюджету из бюджетов поселений на осуществление части полномочий по подготовке проекта Устава муниципального образования, проектов муниципальных правовых актов о внесении изменений и дополнении в Устав муниципального образования, проектов муниципальных правовых актов</t>
  </si>
  <si>
    <t>68406Т0030</t>
  </si>
  <si>
    <t>Иные межбюджетные трансферты, передаваемые районному бюджету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муниципального земельного контроля</t>
  </si>
  <si>
    <t>6840610020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</si>
  <si>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</si>
  <si>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</si>
  <si>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6840610010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</si>
  <si>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</si>
  <si>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</si>
  <si>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</si>
  <si>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</si>
  <si>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Квартал IV</t>
  </si>
  <si>
    <t>Квартал III</t>
  </si>
  <si>
    <t>Квартал II</t>
  </si>
  <si>
    <t>Квартал I</t>
  </si>
  <si>
    <t>ВР</t>
  </si>
  <si>
    <t>ЦСР</t>
  </si>
  <si>
    <t>Подраздел</t>
  </si>
  <si>
    <t>Раздел</t>
  </si>
  <si>
    <t>РзПр</t>
  </si>
  <si>
    <t>Наименование</t>
  </si>
  <si>
    <t>(рублей)</t>
  </si>
  <si>
    <t xml:space="preserve">  Приложение № 4</t>
  </si>
  <si>
    <t xml:space="preserve">                                                                                                                                                                                       к решению Совета депутатов </t>
  </si>
  <si>
    <t xml:space="preserve">  Чёрноотрожского сельсовета  </t>
  </si>
  <si>
    <t>Саракташского района Оренбургской обьласти</t>
  </si>
  <si>
    <t xml:space="preserve">                 Распределение бюджетных ассигнований местного бюджета по разделам, подразделам, целевым статьям (муниципальным программам Черноотрожского сельсовета  и непрограммным направлениям деятельности), группам и подгруппам видов расходов классификации расходов бюджета на 2025 год и на плановый период 2026 и 2027 годов</t>
  </si>
  <si>
    <t xml:space="preserve"> от                  №</t>
  </si>
  <si>
    <t>Обеспечение проведения выборов и референдумов</t>
  </si>
  <si>
    <t>Проведение выборов в поселениях Саракташского района</t>
  </si>
  <si>
    <t>Иные бюджетные ассигнования</t>
  </si>
  <si>
    <t>Проведение выборов (голосований)</t>
  </si>
  <si>
    <t>685Q500000</t>
  </si>
  <si>
    <t>685Q5И170Г</t>
  </si>
  <si>
    <t>685Q5S170Г</t>
  </si>
  <si>
    <t>684029Д100</t>
  </si>
  <si>
    <t xml:space="preserve"> Приложение № 4</t>
  </si>
  <si>
    <t xml:space="preserve">Чёрноотрожского сельсовета  </t>
  </si>
  <si>
    <t xml:space="preserve">                                                                                                                                                                                            к решению Совета депутатов </t>
  </si>
  <si>
    <t xml:space="preserve"> от   18.12.2025    №</t>
  </si>
  <si>
    <t xml:space="preserve">                 Распределение бюджетных ассигнований местного бюджета по разделам, подразделам, целевым статьям (муниципальным программам Черноотрожского сельсовета  и непрограммным направлениям деятельности), группам и подгруппам видов расходов классификации расходов бюджета на 2026 год и на плановый период 2027 и 2028 годов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</si>
</sst>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0000000"/>
    <numFmt numFmtId="168" formatCode="00"/>
    <numFmt numFmtId="169" formatCode="0000"/>
  </numFmts>
  <fonts count="10">
    <font>
      <sz val="10"/>
      <name val="Arial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3" fillId="0" borderId="0" xfId="0" applyFont="1"/>
    <xf numFmtId="0" fontId="4" fillId="0" borderId="0" xfId="0" applyFont="1" applyAlignment="1">
      <alignment wrapText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6" xfId="0" applyNumberFormat="1" applyFont="1" applyFill="1" applyBorder="1" applyAlignment="1" applyProtection="1">
      <alignment horizontal="centerContinuous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16" xfId="0" applyNumberFormat="1" applyFont="1" applyFill="1" applyBorder="1" applyAlignment="1" applyProtection="1">
      <alignment horizontal="centerContinuous"/>
      <protection hidden="1"/>
    </xf>
    <xf numFmtId="0" fontId="7" fillId="0" borderId="3" xfId="0" applyNumberFormat="1" applyFont="1" applyFill="1" applyBorder="1" applyAlignment="1" applyProtection="1">
      <alignment horizontal="centerContinuous"/>
      <protection hidden="1"/>
    </xf>
    <xf numFmtId="0" fontId="7" fillId="0" borderId="17" xfId="0" applyNumberFormat="1" applyFont="1" applyFill="1" applyBorder="1" applyAlignment="1" applyProtection="1">
      <alignment horizontal="centerContinuous"/>
      <protection hidden="1"/>
    </xf>
    <xf numFmtId="0" fontId="7" fillId="0" borderId="21" xfId="0" applyNumberFormat="1" applyFont="1" applyFill="1" applyBorder="1" applyAlignment="1" applyProtection="1">
      <alignment horizontal="center"/>
      <protection hidden="1"/>
    </xf>
    <xf numFmtId="0" fontId="7" fillId="0" borderId="17" xfId="0" applyNumberFormat="1" applyFont="1" applyFill="1" applyBorder="1" applyAlignment="1" applyProtection="1">
      <alignment horizontal="center"/>
      <protection hidden="1"/>
    </xf>
    <xf numFmtId="0" fontId="7" fillId="0" borderId="20" xfId="0" applyNumberFormat="1" applyFont="1" applyFill="1" applyBorder="1" applyAlignment="1" applyProtection="1">
      <alignment horizontal="center"/>
      <protection hidden="1"/>
    </xf>
    <xf numFmtId="0" fontId="7" fillId="0" borderId="3" xfId="0" applyNumberFormat="1" applyFont="1" applyFill="1" applyBorder="1" applyAlignment="1" applyProtection="1">
      <alignment horizontal="center"/>
      <protection hidden="1"/>
    </xf>
    <xf numFmtId="0" fontId="7" fillId="0" borderId="16" xfId="0" applyNumberFormat="1" applyFont="1" applyFill="1" applyBorder="1" applyAlignment="1" applyProtection="1">
      <alignment horizontal="center"/>
      <protection hidden="1"/>
    </xf>
    <xf numFmtId="0" fontId="7" fillId="0" borderId="19" xfId="0" applyNumberFormat="1" applyFont="1" applyFill="1" applyBorder="1" applyAlignment="1" applyProtection="1">
      <alignment horizontal="center"/>
      <protection hidden="1"/>
    </xf>
    <xf numFmtId="0" fontId="7" fillId="0" borderId="18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protection hidden="1"/>
    </xf>
    <xf numFmtId="168" fontId="7" fillId="0" borderId="11" xfId="0" applyNumberFormat="1" applyFont="1" applyFill="1" applyBorder="1" applyAlignment="1" applyProtection="1">
      <protection hidden="1"/>
    </xf>
    <xf numFmtId="3" fontId="1" fillId="0" borderId="13" xfId="0" applyNumberFormat="1" applyFont="1" applyFill="1" applyBorder="1" applyAlignment="1" applyProtection="1">
      <protection hidden="1"/>
    </xf>
    <xf numFmtId="3" fontId="1" fillId="0" borderId="12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7" fillId="0" borderId="10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protection hidden="1"/>
    </xf>
    <xf numFmtId="168" fontId="7" fillId="0" borderId="5" xfId="0" applyNumberFormat="1" applyFont="1" applyFill="1" applyBorder="1" applyAlignment="1" applyProtection="1">
      <protection hidden="1"/>
    </xf>
    <xf numFmtId="3" fontId="1" fillId="0" borderId="7" xfId="0" applyNumberFormat="1" applyFont="1" applyFill="1" applyBorder="1" applyAlignment="1" applyProtection="1">
      <protection hidden="1"/>
    </xf>
    <xf numFmtId="3" fontId="1" fillId="0" borderId="6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wrapText="1"/>
      <protection hidden="1"/>
    </xf>
    <xf numFmtId="169" fontId="7" fillId="0" borderId="5" xfId="0" applyNumberFormat="1" applyFont="1" applyFill="1" applyBorder="1" applyAlignment="1" applyProtection="1">
      <alignment wrapText="1"/>
      <protection hidden="1"/>
    </xf>
    <xf numFmtId="168" fontId="1" fillId="0" borderId="5" xfId="0" applyNumberFormat="1" applyFont="1" applyFill="1" applyBorder="1" applyAlignment="1" applyProtection="1">
      <protection hidden="1"/>
    </xf>
    <xf numFmtId="169" fontId="7" fillId="0" borderId="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protection hidden="1"/>
    </xf>
    <xf numFmtId="3" fontId="7" fillId="0" borderId="6" xfId="0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 applyProtection="1">
      <protection hidden="1"/>
    </xf>
    <xf numFmtId="0" fontId="1" fillId="0" borderId="0" xfId="0" applyFont="1" applyAlignment="1" applyProtection="1">
      <alignment vertical="top"/>
      <protection hidden="1"/>
    </xf>
    <xf numFmtId="167" fontId="1" fillId="0" borderId="5" xfId="0" applyNumberFormat="1" applyFont="1" applyFill="1" applyBorder="1" applyAlignment="1" applyProtection="1">
      <alignment horizontal="center" wrapText="1"/>
      <protection hidden="1"/>
    </xf>
    <xf numFmtId="166" fontId="1" fillId="0" borderId="5" xfId="0" applyNumberFormat="1" applyFont="1" applyFill="1" applyBorder="1" applyAlignment="1" applyProtection="1">
      <alignment horizontal="center"/>
      <protection hidden="1"/>
    </xf>
    <xf numFmtId="167" fontId="7" fillId="0" borderId="5" xfId="0" applyNumberFormat="1" applyFont="1" applyFill="1" applyBorder="1" applyAlignment="1" applyProtection="1">
      <alignment horizontal="center" wrapText="1"/>
      <protection hidden="1"/>
    </xf>
    <xf numFmtId="166" fontId="7" fillId="0" borderId="5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6" fontId="7" fillId="0" borderId="11" xfId="0" applyNumberFormat="1" applyFont="1" applyFill="1" applyBorder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0" fontId="7" fillId="0" borderId="6" xfId="0" applyNumberFormat="1" applyFont="1" applyFill="1" applyBorder="1" applyAlignment="1" applyProtection="1">
      <alignment horizontal="right" vertical="top" wrapText="1"/>
      <protection hidden="1"/>
    </xf>
    <xf numFmtId="164" fontId="7" fillId="0" borderId="11" xfId="0" applyNumberFormat="1" applyFont="1" applyFill="1" applyBorder="1" applyAlignment="1" applyProtection="1">
      <alignment horizontal="right"/>
      <protection hidden="1"/>
    </xf>
    <xf numFmtId="164" fontId="7" fillId="0" borderId="5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4" fontId="7" fillId="0" borderId="6" xfId="0" applyNumberFormat="1" applyFont="1" applyFill="1" applyBorder="1" applyAlignment="1" applyProtection="1">
      <alignment horizontal="right"/>
      <protection hidden="1"/>
    </xf>
    <xf numFmtId="3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168" fontId="8" fillId="0" borderId="5" xfId="0" applyNumberFormat="1" applyFont="1" applyFill="1" applyBorder="1" applyAlignment="1" applyProtection="1">
      <protection hidden="1"/>
    </xf>
    <xf numFmtId="164" fontId="8" fillId="0" borderId="6" xfId="0" applyNumberFormat="1" applyFont="1" applyFill="1" applyBorder="1" applyAlignment="1" applyProtection="1">
      <protection hidden="1"/>
    </xf>
    <xf numFmtId="3" fontId="8" fillId="0" borderId="7" xfId="0" applyNumberFormat="1" applyFont="1" applyFill="1" applyBorder="1" applyAlignment="1" applyProtection="1">
      <protection hidden="1"/>
    </xf>
    <xf numFmtId="3" fontId="8" fillId="0" borderId="6" xfId="0" applyNumberFormat="1" applyFont="1" applyFill="1" applyBorder="1" applyAlignment="1" applyProtection="1">
      <protection hidden="1"/>
    </xf>
    <xf numFmtId="165" fontId="8" fillId="0" borderId="5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alignment horizontal="right"/>
      <protection hidden="1"/>
    </xf>
    <xf numFmtId="168" fontId="8" fillId="0" borderId="6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alignment horizontal="center"/>
      <protection hidden="1"/>
    </xf>
    <xf numFmtId="168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0" fontId="9" fillId="0" borderId="6" xfId="0" applyFont="1" applyBorder="1" applyAlignment="1">
      <alignment horizontal="center"/>
    </xf>
    <xf numFmtId="3" fontId="7" fillId="0" borderId="7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0" fontId="3" fillId="0" borderId="0" xfId="0" applyFont="1" applyBorder="1"/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169" fontId="7" fillId="0" borderId="6" xfId="0" applyNumberFormat="1" applyFont="1" applyFill="1" applyBorder="1" applyAlignment="1" applyProtection="1">
      <alignment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9" fontId="7" fillId="0" borderId="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169" fontId="7" fillId="0" borderId="9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protection hidden="1"/>
    </xf>
    <xf numFmtId="168" fontId="7" fillId="0" borderId="24" xfId="0" applyNumberFormat="1" applyFont="1" applyFill="1" applyBorder="1" applyAlignment="1" applyProtection="1">
      <protection hidden="1"/>
    </xf>
    <xf numFmtId="167" fontId="7" fillId="0" borderId="24" xfId="0" applyNumberFormat="1" applyFont="1" applyFill="1" applyBorder="1" applyAlignment="1" applyProtection="1">
      <alignment horizontal="center" wrapText="1"/>
      <protection hidden="1"/>
    </xf>
    <xf numFmtId="166" fontId="7" fillId="0" borderId="24" xfId="0" applyNumberFormat="1" applyFont="1" applyFill="1" applyBorder="1" applyAlignment="1" applyProtection="1">
      <alignment horizontal="center"/>
      <protection hidden="1"/>
    </xf>
    <xf numFmtId="3" fontId="1" fillId="0" borderId="26" xfId="0" applyNumberFormat="1" applyFont="1" applyFill="1" applyBorder="1" applyAlignment="1" applyProtection="1">
      <protection hidden="1"/>
    </xf>
    <xf numFmtId="3" fontId="1" fillId="0" borderId="25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protection hidden="1"/>
    </xf>
    <xf numFmtId="164" fontId="7" fillId="0" borderId="24" xfId="0" applyNumberFormat="1" applyFont="1" applyFill="1" applyBorder="1" applyAlignment="1" applyProtection="1">
      <alignment horizontal="right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9" fontId="7" fillId="0" borderId="22" xfId="0" applyNumberFormat="1" applyFont="1" applyFill="1" applyBorder="1" applyAlignment="1" applyProtection="1">
      <alignment wrapText="1"/>
      <protection hidden="1"/>
    </xf>
    <xf numFmtId="164" fontId="7" fillId="0" borderId="25" xfId="0" applyNumberFormat="1" applyFont="1" applyFill="1" applyBorder="1" applyAlignment="1" applyProtection="1">
      <protection hidden="1"/>
    </xf>
    <xf numFmtId="169" fontId="7" fillId="0" borderId="6" xfId="0" applyNumberFormat="1" applyFont="1" applyFill="1" applyBorder="1" applyAlignment="1" applyProtection="1">
      <alignment wrapText="1"/>
      <protection hidden="1"/>
    </xf>
    <xf numFmtId="169" fontId="7" fillId="0" borderId="10" xfId="0" applyNumberFormat="1" applyFont="1" applyFill="1" applyBorder="1" applyAlignment="1" applyProtection="1">
      <alignment wrapText="1"/>
      <protection hidden="1"/>
    </xf>
    <xf numFmtId="169" fontId="7" fillId="0" borderId="8" xfId="0" applyNumberFormat="1" applyFont="1" applyFill="1" applyBorder="1" applyAlignment="1" applyProtection="1">
      <alignment wrapText="1"/>
      <protection hidden="1"/>
    </xf>
    <xf numFmtId="169" fontId="7" fillId="0" borderId="7" xfId="0" applyNumberFormat="1" applyFont="1" applyFill="1" applyBorder="1" applyAlignment="1" applyProtection="1">
      <alignment wrapText="1"/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8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9" fontId="7" fillId="0" borderId="5" xfId="0" applyNumberFormat="1" applyFont="1" applyFill="1" applyBorder="1" applyAlignment="1" applyProtection="1">
      <alignment wrapText="1"/>
      <protection hidden="1"/>
    </xf>
    <xf numFmtId="169" fontId="7" fillId="0" borderId="15" xfId="0" applyNumberFormat="1" applyFont="1" applyFill="1" applyBorder="1" applyAlignment="1" applyProtection="1">
      <alignment wrapText="1"/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wrapText="1"/>
      <protection hidden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31"/>
  <sheetViews>
    <sheetView showGridLines="0" tabSelected="1" workbookViewId="0">
      <selection activeCell="AE89" sqref="AE89"/>
    </sheetView>
  </sheetViews>
  <sheetFormatPr defaultColWidth="9.140625" defaultRowHeight="12.75"/>
  <cols>
    <col min="1" max="1" width="0.85546875" style="2" customWidth="1"/>
    <col min="2" max="2" width="0.7109375" style="2" customWidth="1"/>
    <col min="3" max="6" width="0.5703125" style="2" customWidth="1"/>
    <col min="7" max="7" width="44.5703125" style="2" customWidth="1"/>
    <col min="8" max="8" width="0" style="2" hidden="1" customWidth="1"/>
    <col min="9" max="9" width="5.28515625" style="2" customWidth="1"/>
    <col min="10" max="10" width="7.85546875" style="2" customWidth="1"/>
    <col min="11" max="11" width="16.42578125" style="61" customWidth="1"/>
    <col min="12" max="12" width="6.5703125" style="61" customWidth="1"/>
    <col min="13" max="19" width="0" style="2" hidden="1" customWidth="1"/>
    <col min="20" max="21" width="15.140625" style="70" customWidth="1"/>
    <col min="22" max="22" width="14.7109375" style="70" customWidth="1"/>
    <col min="23" max="23" width="0.140625" style="2" customWidth="1"/>
    <col min="24" max="26" width="9.140625" style="2" hidden="1" customWidth="1"/>
    <col min="27" max="254" width="9.140625" style="2" customWidth="1"/>
    <col min="255" max="16384" width="9.140625" style="2"/>
  </cols>
  <sheetData>
    <row r="1" spans="1:26">
      <c r="A1" s="72"/>
      <c r="B1" s="72"/>
      <c r="C1" s="72"/>
      <c r="D1" s="72"/>
      <c r="E1" s="72"/>
      <c r="F1" s="72"/>
      <c r="G1" s="72"/>
      <c r="H1" s="72"/>
      <c r="I1" s="72"/>
      <c r="J1" s="72"/>
      <c r="K1" s="73"/>
      <c r="L1" s="73"/>
      <c r="M1" s="72"/>
      <c r="N1" s="72"/>
      <c r="O1" s="72"/>
      <c r="P1" s="72"/>
      <c r="Q1" s="72"/>
      <c r="R1" s="72"/>
      <c r="S1" s="72"/>
      <c r="T1" s="74"/>
      <c r="U1" s="74"/>
      <c r="V1" s="74"/>
      <c r="W1" s="72"/>
      <c r="X1" s="72"/>
      <c r="Y1" s="72"/>
      <c r="Z1" s="72"/>
    </row>
    <row r="2" spans="1:26">
      <c r="A2" s="75"/>
      <c r="B2" s="125"/>
      <c r="C2" s="125"/>
      <c r="D2" s="125"/>
      <c r="E2" s="125"/>
      <c r="F2" s="125"/>
      <c r="G2" s="126"/>
      <c r="H2" s="126"/>
      <c r="I2" s="126"/>
      <c r="J2" s="126"/>
      <c r="K2" s="76"/>
      <c r="L2" s="126"/>
      <c r="M2" s="126"/>
      <c r="N2" s="126" t="s">
        <v>138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15.75" customHeight="1">
      <c r="A3" s="75"/>
      <c r="B3" s="125"/>
      <c r="C3" s="125"/>
      <c r="D3" s="125"/>
      <c r="E3" s="125"/>
      <c r="F3" s="125"/>
      <c r="G3" s="124" t="s">
        <v>140</v>
      </c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12.75" customHeight="1">
      <c r="A4" s="75"/>
      <c r="B4" s="125"/>
      <c r="C4" s="125"/>
      <c r="D4" s="125"/>
      <c r="E4" s="125"/>
      <c r="F4" s="125"/>
      <c r="G4" s="126"/>
      <c r="H4" s="126"/>
      <c r="I4" s="126"/>
      <c r="J4" s="126"/>
      <c r="K4" s="76"/>
      <c r="L4" s="126"/>
      <c r="M4" s="126"/>
      <c r="N4" s="124" t="s">
        <v>139</v>
      </c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2.75" customHeight="1">
      <c r="A5" s="75"/>
      <c r="B5" s="75"/>
      <c r="C5" s="75"/>
      <c r="D5" s="75"/>
      <c r="E5" s="75"/>
      <c r="F5" s="75"/>
      <c r="G5" s="76"/>
      <c r="H5" s="76"/>
      <c r="I5" s="76"/>
      <c r="J5" s="76"/>
      <c r="K5" s="76"/>
      <c r="L5" s="76"/>
      <c r="M5" s="76"/>
      <c r="N5" s="77"/>
      <c r="O5" s="77"/>
      <c r="P5" s="77"/>
      <c r="Q5" s="77"/>
      <c r="R5" s="77"/>
      <c r="S5" s="77"/>
      <c r="T5" s="124" t="s">
        <v>127</v>
      </c>
      <c r="U5" s="124"/>
      <c r="V5" s="124"/>
      <c r="W5" s="77"/>
      <c r="X5" s="77"/>
      <c r="Y5" s="77"/>
      <c r="Z5" s="77"/>
    </row>
    <row r="6" spans="1:26" ht="12.75" customHeight="1">
      <c r="A6" s="75"/>
      <c r="B6" s="125"/>
      <c r="C6" s="125"/>
      <c r="D6" s="125"/>
      <c r="E6" s="125"/>
      <c r="F6" s="125"/>
      <c r="G6" s="126"/>
      <c r="H6" s="126"/>
      <c r="I6" s="126"/>
      <c r="J6" s="126"/>
      <c r="K6" s="76"/>
      <c r="L6" s="126"/>
      <c r="M6" s="126"/>
      <c r="N6" s="126"/>
      <c r="O6" s="126"/>
      <c r="P6" s="126"/>
      <c r="Q6" s="76"/>
      <c r="R6" s="126"/>
      <c r="S6" s="126"/>
      <c r="T6" s="126" t="s">
        <v>141</v>
      </c>
      <c r="U6" s="126"/>
      <c r="V6" s="126"/>
      <c r="W6" s="126"/>
      <c r="X6" s="126"/>
      <c r="Y6" s="126"/>
      <c r="Z6" s="126"/>
    </row>
    <row r="7" spans="1:26" ht="24" customHeight="1">
      <c r="A7" s="128" t="s">
        <v>142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7"/>
      <c r="Z7" s="127"/>
    </row>
    <row r="8" spans="1:26" ht="30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7"/>
      <c r="Z8" s="7"/>
    </row>
    <row r="9" spans="1:26" ht="25.5" customHeight="1">
      <c r="A9" s="6"/>
      <c r="B9" s="125"/>
      <c r="C9" s="125"/>
      <c r="D9" s="125"/>
      <c r="E9" s="125"/>
      <c r="F9" s="125"/>
      <c r="G9" s="125"/>
      <c r="H9" s="125"/>
      <c r="I9" s="125"/>
      <c r="J9" s="125"/>
      <c r="K9" s="53"/>
      <c r="L9" s="125"/>
      <c r="M9" s="125"/>
      <c r="N9" s="125"/>
      <c r="O9" s="125"/>
      <c r="P9" s="125"/>
      <c r="Q9" s="6"/>
      <c r="R9" s="125"/>
      <c r="S9" s="125"/>
      <c r="T9" s="125"/>
      <c r="U9" s="125"/>
      <c r="V9" s="71" t="s">
        <v>123</v>
      </c>
      <c r="W9" s="125"/>
      <c r="X9" s="125"/>
      <c r="Y9" s="125"/>
      <c r="Z9" s="125"/>
    </row>
    <row r="10" spans="1:26" ht="26.25" customHeight="1">
      <c r="A10" s="130" t="s">
        <v>122</v>
      </c>
      <c r="B10" s="131"/>
      <c r="C10" s="131"/>
      <c r="D10" s="131"/>
      <c r="E10" s="131"/>
      <c r="F10" s="131"/>
      <c r="G10" s="132"/>
      <c r="H10" s="10" t="s">
        <v>121</v>
      </c>
      <c r="I10" s="10" t="s">
        <v>120</v>
      </c>
      <c r="J10" s="10" t="s">
        <v>119</v>
      </c>
      <c r="K10" s="10" t="s">
        <v>118</v>
      </c>
      <c r="L10" s="10" t="s">
        <v>117</v>
      </c>
      <c r="M10" s="10" t="s">
        <v>116</v>
      </c>
      <c r="N10" s="10" t="s">
        <v>115</v>
      </c>
      <c r="O10" s="10" t="s">
        <v>114</v>
      </c>
      <c r="P10" s="10" t="s">
        <v>113</v>
      </c>
      <c r="Q10" s="10" t="s">
        <v>112</v>
      </c>
      <c r="R10" s="10"/>
      <c r="S10" s="11"/>
      <c r="T10" s="10">
        <v>2026</v>
      </c>
      <c r="U10" s="10">
        <v>2027</v>
      </c>
      <c r="V10" s="10">
        <v>2028</v>
      </c>
      <c r="W10" s="12"/>
    </row>
    <row r="11" spans="1:26" ht="12.75" customHeight="1">
      <c r="A11" s="8">
        <v>1</v>
      </c>
      <c r="B11" s="8"/>
      <c r="C11" s="8"/>
      <c r="D11" s="8"/>
      <c r="E11" s="8"/>
      <c r="F11" s="8"/>
      <c r="G11" s="8"/>
      <c r="H11" s="11">
        <v>2</v>
      </c>
      <c r="I11" s="11">
        <v>2</v>
      </c>
      <c r="J11" s="11">
        <v>3</v>
      </c>
      <c r="K11" s="11">
        <v>4</v>
      </c>
      <c r="L11" s="11">
        <v>5</v>
      </c>
      <c r="M11" s="11">
        <v>7</v>
      </c>
      <c r="N11" s="11">
        <v>8</v>
      </c>
      <c r="O11" s="11">
        <v>9</v>
      </c>
      <c r="P11" s="11">
        <v>10</v>
      </c>
      <c r="Q11" s="11">
        <v>6</v>
      </c>
      <c r="R11" s="11"/>
      <c r="S11" s="11"/>
      <c r="T11" s="11">
        <v>6</v>
      </c>
      <c r="U11" s="11">
        <v>7</v>
      </c>
      <c r="V11" s="11">
        <v>8</v>
      </c>
      <c r="W11" s="12" t="s">
        <v>1</v>
      </c>
    </row>
    <row r="12" spans="1:26" ht="14.25" customHeight="1">
      <c r="A12" s="133" t="s">
        <v>111</v>
      </c>
      <c r="B12" s="133"/>
      <c r="C12" s="133"/>
      <c r="D12" s="133"/>
      <c r="E12" s="133"/>
      <c r="F12" s="133"/>
      <c r="G12" s="133"/>
      <c r="H12" s="108">
        <v>100</v>
      </c>
      <c r="I12" s="109">
        <v>1</v>
      </c>
      <c r="J12" s="109">
        <v>0</v>
      </c>
      <c r="K12" s="110">
        <v>0</v>
      </c>
      <c r="L12" s="111">
        <v>0</v>
      </c>
      <c r="M12" s="134"/>
      <c r="N12" s="134"/>
      <c r="O12" s="134"/>
      <c r="P12" s="134"/>
      <c r="Q12" s="112">
        <v>0</v>
      </c>
      <c r="R12" s="113">
        <v>0</v>
      </c>
      <c r="S12" s="114"/>
      <c r="T12" s="115">
        <f>T13+T19+T31+T37+T42</f>
        <v>9639627</v>
      </c>
      <c r="U12" s="115">
        <f>U13+U19+U31+U37+U42</f>
        <v>9608287</v>
      </c>
      <c r="V12" s="115">
        <f>V13+V19+V31+V37+V42</f>
        <v>9608287</v>
      </c>
      <c r="W12" s="29" t="s">
        <v>1</v>
      </c>
    </row>
    <row r="13" spans="1:26" ht="27" customHeight="1">
      <c r="A13" s="30"/>
      <c r="B13" s="135" t="s">
        <v>110</v>
      </c>
      <c r="C13" s="135"/>
      <c r="D13" s="135"/>
      <c r="E13" s="135"/>
      <c r="F13" s="135"/>
      <c r="G13" s="135"/>
      <c r="H13" s="31">
        <v>102</v>
      </c>
      <c r="I13" s="32">
        <v>1</v>
      </c>
      <c r="J13" s="32">
        <v>2</v>
      </c>
      <c r="K13" s="51">
        <v>0</v>
      </c>
      <c r="L13" s="52">
        <v>0</v>
      </c>
      <c r="M13" s="123"/>
      <c r="N13" s="123"/>
      <c r="O13" s="123"/>
      <c r="P13" s="123"/>
      <c r="Q13" s="33">
        <v>0</v>
      </c>
      <c r="R13" s="34">
        <v>0</v>
      </c>
      <c r="S13" s="35"/>
      <c r="T13" s="64">
        <f t="shared" ref="T13:V17" si="0">T14</f>
        <v>1850000</v>
      </c>
      <c r="U13" s="64">
        <f t="shared" si="0"/>
        <v>1850000</v>
      </c>
      <c r="V13" s="64">
        <f t="shared" si="0"/>
        <v>1850000</v>
      </c>
      <c r="W13" s="29" t="s">
        <v>1</v>
      </c>
    </row>
    <row r="14" spans="1:26" ht="51.75" customHeight="1">
      <c r="A14" s="36"/>
      <c r="B14" s="37"/>
      <c r="C14" s="122" t="s">
        <v>25</v>
      </c>
      <c r="D14" s="122"/>
      <c r="E14" s="122"/>
      <c r="F14" s="122"/>
      <c r="G14" s="122"/>
      <c r="H14" s="31">
        <v>102</v>
      </c>
      <c r="I14" s="38">
        <v>1</v>
      </c>
      <c r="J14" s="38">
        <v>2</v>
      </c>
      <c r="K14" s="49" t="s">
        <v>24</v>
      </c>
      <c r="L14" s="50">
        <v>0</v>
      </c>
      <c r="M14" s="121"/>
      <c r="N14" s="121"/>
      <c r="O14" s="121"/>
      <c r="P14" s="121"/>
      <c r="Q14" s="33">
        <v>0</v>
      </c>
      <c r="R14" s="34">
        <v>0</v>
      </c>
      <c r="S14" s="35"/>
      <c r="T14" s="65">
        <f t="shared" si="0"/>
        <v>1850000</v>
      </c>
      <c r="U14" s="65">
        <f t="shared" si="0"/>
        <v>1850000</v>
      </c>
      <c r="V14" s="65">
        <f t="shared" si="0"/>
        <v>1850000</v>
      </c>
      <c r="W14" s="29" t="s">
        <v>1</v>
      </c>
    </row>
    <row r="15" spans="1:26" ht="14.25" customHeight="1">
      <c r="A15" s="36"/>
      <c r="B15" s="39"/>
      <c r="C15" s="40"/>
      <c r="D15" s="122" t="s">
        <v>23</v>
      </c>
      <c r="E15" s="122"/>
      <c r="F15" s="122"/>
      <c r="G15" s="122"/>
      <c r="H15" s="31">
        <v>102</v>
      </c>
      <c r="I15" s="38">
        <v>1</v>
      </c>
      <c r="J15" s="38">
        <v>2</v>
      </c>
      <c r="K15" s="49" t="s">
        <v>22</v>
      </c>
      <c r="L15" s="50">
        <v>0</v>
      </c>
      <c r="M15" s="121"/>
      <c r="N15" s="121"/>
      <c r="O15" s="121"/>
      <c r="P15" s="121"/>
      <c r="Q15" s="33">
        <v>0</v>
      </c>
      <c r="R15" s="34">
        <v>0</v>
      </c>
      <c r="S15" s="35"/>
      <c r="T15" s="65">
        <f t="shared" si="0"/>
        <v>1850000</v>
      </c>
      <c r="U15" s="65">
        <f t="shared" si="0"/>
        <v>1850000</v>
      </c>
      <c r="V15" s="65">
        <f t="shared" si="0"/>
        <v>1850000</v>
      </c>
      <c r="W15" s="29" t="s">
        <v>1</v>
      </c>
    </row>
    <row r="16" spans="1:26" ht="21.75" customHeight="1">
      <c r="A16" s="36"/>
      <c r="B16" s="39"/>
      <c r="C16" s="41"/>
      <c r="D16" s="40"/>
      <c r="E16" s="122" t="s">
        <v>33</v>
      </c>
      <c r="F16" s="122"/>
      <c r="G16" s="122"/>
      <c r="H16" s="31">
        <v>102</v>
      </c>
      <c r="I16" s="38">
        <v>1</v>
      </c>
      <c r="J16" s="38">
        <v>2</v>
      </c>
      <c r="K16" s="49" t="s">
        <v>32</v>
      </c>
      <c r="L16" s="50">
        <v>0</v>
      </c>
      <c r="M16" s="121"/>
      <c r="N16" s="121"/>
      <c r="O16" s="121"/>
      <c r="P16" s="121"/>
      <c r="Q16" s="33">
        <v>0</v>
      </c>
      <c r="R16" s="34">
        <v>0</v>
      </c>
      <c r="S16" s="35"/>
      <c r="T16" s="65">
        <f t="shared" si="0"/>
        <v>1850000</v>
      </c>
      <c r="U16" s="65">
        <f t="shared" si="0"/>
        <v>1850000</v>
      </c>
      <c r="V16" s="65">
        <f t="shared" si="0"/>
        <v>1850000</v>
      </c>
      <c r="W16" s="29" t="s">
        <v>1</v>
      </c>
    </row>
    <row r="17" spans="1:23" ht="14.25" customHeight="1">
      <c r="A17" s="36"/>
      <c r="B17" s="39"/>
      <c r="C17" s="41"/>
      <c r="D17" s="41"/>
      <c r="E17" s="40"/>
      <c r="F17" s="122" t="s">
        <v>109</v>
      </c>
      <c r="G17" s="122"/>
      <c r="H17" s="31">
        <v>102</v>
      </c>
      <c r="I17" s="38">
        <v>1</v>
      </c>
      <c r="J17" s="38">
        <v>2</v>
      </c>
      <c r="K17" s="49" t="s">
        <v>108</v>
      </c>
      <c r="L17" s="50">
        <v>0</v>
      </c>
      <c r="M17" s="121"/>
      <c r="N17" s="121"/>
      <c r="O17" s="121"/>
      <c r="P17" s="121"/>
      <c r="Q17" s="33">
        <v>0</v>
      </c>
      <c r="R17" s="34">
        <v>0</v>
      </c>
      <c r="S17" s="35"/>
      <c r="T17" s="65">
        <f t="shared" si="0"/>
        <v>1850000</v>
      </c>
      <c r="U17" s="65">
        <f t="shared" si="0"/>
        <v>1850000</v>
      </c>
      <c r="V17" s="65">
        <f t="shared" si="0"/>
        <v>1850000</v>
      </c>
      <c r="W17" s="29" t="s">
        <v>1</v>
      </c>
    </row>
    <row r="18" spans="1:23" ht="21.75" customHeight="1">
      <c r="A18" s="36"/>
      <c r="B18" s="39"/>
      <c r="C18" s="41"/>
      <c r="D18" s="41"/>
      <c r="E18" s="41"/>
      <c r="F18" s="40"/>
      <c r="G18" s="42" t="s">
        <v>82</v>
      </c>
      <c r="H18" s="31">
        <v>102</v>
      </c>
      <c r="I18" s="38">
        <v>1</v>
      </c>
      <c r="J18" s="38">
        <v>2</v>
      </c>
      <c r="K18" s="49" t="s">
        <v>108</v>
      </c>
      <c r="L18" s="50" t="s">
        <v>81</v>
      </c>
      <c r="M18" s="121"/>
      <c r="N18" s="121"/>
      <c r="O18" s="121"/>
      <c r="P18" s="121"/>
      <c r="Q18" s="33">
        <v>0</v>
      </c>
      <c r="R18" s="34">
        <v>0</v>
      </c>
      <c r="S18" s="35"/>
      <c r="T18" s="65">
        <v>1850000</v>
      </c>
      <c r="U18" s="65">
        <v>1850000</v>
      </c>
      <c r="V18" s="65">
        <v>1850000</v>
      </c>
      <c r="W18" s="29" t="s">
        <v>1</v>
      </c>
    </row>
    <row r="19" spans="1:23" ht="38.25" customHeight="1">
      <c r="A19" s="30"/>
      <c r="B19" s="135" t="s">
        <v>107</v>
      </c>
      <c r="C19" s="135"/>
      <c r="D19" s="135"/>
      <c r="E19" s="135"/>
      <c r="F19" s="135"/>
      <c r="G19" s="135"/>
      <c r="H19" s="31">
        <v>104</v>
      </c>
      <c r="I19" s="32">
        <v>1</v>
      </c>
      <c r="J19" s="32">
        <v>4</v>
      </c>
      <c r="K19" s="51">
        <v>0</v>
      </c>
      <c r="L19" s="52">
        <v>0</v>
      </c>
      <c r="M19" s="123"/>
      <c r="N19" s="123"/>
      <c r="O19" s="123"/>
      <c r="P19" s="123"/>
      <c r="Q19" s="33">
        <v>0</v>
      </c>
      <c r="R19" s="34">
        <v>0</v>
      </c>
      <c r="S19" s="35"/>
      <c r="T19" s="64">
        <f t="shared" ref="T19:V21" si="1">T20</f>
        <v>7591000</v>
      </c>
      <c r="U19" s="64">
        <f t="shared" si="1"/>
        <v>7600000</v>
      </c>
      <c r="V19" s="64">
        <f t="shared" si="1"/>
        <v>7600000</v>
      </c>
      <c r="W19" s="29" t="s">
        <v>1</v>
      </c>
    </row>
    <row r="20" spans="1:23" ht="51.75" customHeight="1">
      <c r="A20" s="36"/>
      <c r="B20" s="37"/>
      <c r="C20" s="122" t="s">
        <v>25</v>
      </c>
      <c r="D20" s="122"/>
      <c r="E20" s="122"/>
      <c r="F20" s="122"/>
      <c r="G20" s="122"/>
      <c r="H20" s="31">
        <v>104</v>
      </c>
      <c r="I20" s="38">
        <v>1</v>
      </c>
      <c r="J20" s="38">
        <v>4</v>
      </c>
      <c r="K20" s="49" t="s">
        <v>24</v>
      </c>
      <c r="L20" s="50">
        <v>0</v>
      </c>
      <c r="M20" s="121"/>
      <c r="N20" s="121"/>
      <c r="O20" s="121"/>
      <c r="P20" s="121"/>
      <c r="Q20" s="33">
        <v>0</v>
      </c>
      <c r="R20" s="34">
        <v>0</v>
      </c>
      <c r="S20" s="35"/>
      <c r="T20" s="65">
        <f t="shared" si="1"/>
        <v>7591000</v>
      </c>
      <c r="U20" s="65">
        <f t="shared" si="1"/>
        <v>7600000</v>
      </c>
      <c r="V20" s="65">
        <f t="shared" si="1"/>
        <v>7600000</v>
      </c>
      <c r="W20" s="29" t="s">
        <v>1</v>
      </c>
    </row>
    <row r="21" spans="1:23" ht="14.25" customHeight="1">
      <c r="A21" s="36"/>
      <c r="B21" s="39"/>
      <c r="C21" s="40"/>
      <c r="D21" s="122" t="s">
        <v>23</v>
      </c>
      <c r="E21" s="122"/>
      <c r="F21" s="122"/>
      <c r="G21" s="122"/>
      <c r="H21" s="31">
        <v>104</v>
      </c>
      <c r="I21" s="38">
        <v>1</v>
      </c>
      <c r="J21" s="38">
        <v>4</v>
      </c>
      <c r="K21" s="49" t="s">
        <v>22</v>
      </c>
      <c r="L21" s="50">
        <v>0</v>
      </c>
      <c r="M21" s="121"/>
      <c r="N21" s="121"/>
      <c r="O21" s="121"/>
      <c r="P21" s="121"/>
      <c r="Q21" s="33">
        <v>0</v>
      </c>
      <c r="R21" s="34">
        <v>0</v>
      </c>
      <c r="S21" s="35"/>
      <c r="T21" s="65">
        <f t="shared" si="1"/>
        <v>7591000</v>
      </c>
      <c r="U21" s="65">
        <f t="shared" si="1"/>
        <v>7600000</v>
      </c>
      <c r="V21" s="65">
        <f t="shared" si="1"/>
        <v>7600000</v>
      </c>
      <c r="W21" s="29" t="s">
        <v>1</v>
      </c>
    </row>
    <row r="22" spans="1:23" ht="21.75" customHeight="1">
      <c r="A22" s="36"/>
      <c r="B22" s="39"/>
      <c r="C22" s="41"/>
      <c r="D22" s="40"/>
      <c r="E22" s="122" t="s">
        <v>33</v>
      </c>
      <c r="F22" s="122"/>
      <c r="G22" s="122"/>
      <c r="H22" s="31">
        <v>104</v>
      </c>
      <c r="I22" s="38">
        <v>1</v>
      </c>
      <c r="J22" s="38">
        <v>4</v>
      </c>
      <c r="K22" s="49" t="s">
        <v>32</v>
      </c>
      <c r="L22" s="50">
        <v>0</v>
      </c>
      <c r="M22" s="121"/>
      <c r="N22" s="121"/>
      <c r="O22" s="121"/>
      <c r="P22" s="121"/>
      <c r="Q22" s="33">
        <v>0</v>
      </c>
      <c r="R22" s="34">
        <v>0</v>
      </c>
      <c r="S22" s="35"/>
      <c r="T22" s="65">
        <f>T23+T27+T29</f>
        <v>7591000</v>
      </c>
      <c r="U22" s="65">
        <f>U24+U25+U26+U28+U30</f>
        <v>7600000</v>
      </c>
      <c r="V22" s="65">
        <f>V23+V27+V29</f>
        <v>7600000</v>
      </c>
      <c r="W22" s="29" t="s">
        <v>1</v>
      </c>
    </row>
    <row r="23" spans="1:23" ht="14.25" customHeight="1">
      <c r="A23" s="36"/>
      <c r="B23" s="39"/>
      <c r="C23" s="41"/>
      <c r="D23" s="41"/>
      <c r="E23" s="40"/>
      <c r="F23" s="122" t="s">
        <v>106</v>
      </c>
      <c r="G23" s="122"/>
      <c r="H23" s="31">
        <v>104</v>
      </c>
      <c r="I23" s="38">
        <v>1</v>
      </c>
      <c r="J23" s="38">
        <v>4</v>
      </c>
      <c r="K23" s="49" t="s">
        <v>105</v>
      </c>
      <c r="L23" s="50">
        <v>0</v>
      </c>
      <c r="M23" s="121"/>
      <c r="N23" s="121"/>
      <c r="O23" s="121"/>
      <c r="P23" s="121"/>
      <c r="Q23" s="33">
        <v>0</v>
      </c>
      <c r="R23" s="34">
        <v>0</v>
      </c>
      <c r="S23" s="35"/>
      <c r="T23" s="65">
        <f>T24+T25+T26</f>
        <v>7387660</v>
      </c>
      <c r="U23" s="65">
        <f>U24+U25+U26</f>
        <v>7396660</v>
      </c>
      <c r="V23" s="65">
        <f>V24+V25+V26</f>
        <v>7396660</v>
      </c>
      <c r="W23" s="29" t="s">
        <v>1</v>
      </c>
    </row>
    <row r="24" spans="1:23" ht="29.25" customHeight="1">
      <c r="A24" s="36"/>
      <c r="B24" s="39"/>
      <c r="C24" s="41"/>
      <c r="D24" s="41"/>
      <c r="E24" s="41"/>
      <c r="F24" s="40"/>
      <c r="G24" s="42" t="s">
        <v>82</v>
      </c>
      <c r="H24" s="31">
        <v>104</v>
      </c>
      <c r="I24" s="38">
        <v>1</v>
      </c>
      <c r="J24" s="38">
        <v>4</v>
      </c>
      <c r="K24" s="49" t="s">
        <v>105</v>
      </c>
      <c r="L24" s="50" t="s">
        <v>81</v>
      </c>
      <c r="M24" s="121"/>
      <c r="N24" s="121"/>
      <c r="O24" s="121"/>
      <c r="P24" s="121"/>
      <c r="Q24" s="33">
        <v>0</v>
      </c>
      <c r="R24" s="34">
        <v>0</v>
      </c>
      <c r="S24" s="35"/>
      <c r="T24" s="65">
        <v>5865000</v>
      </c>
      <c r="U24" s="65">
        <v>5860000</v>
      </c>
      <c r="V24" s="65">
        <v>5860000</v>
      </c>
      <c r="W24" s="29" t="s">
        <v>1</v>
      </c>
    </row>
    <row r="25" spans="1:23" ht="21.75" customHeight="1">
      <c r="A25" s="36"/>
      <c r="B25" s="39"/>
      <c r="C25" s="41"/>
      <c r="D25" s="41"/>
      <c r="E25" s="41"/>
      <c r="F25" s="40"/>
      <c r="G25" s="42" t="s">
        <v>10</v>
      </c>
      <c r="H25" s="31">
        <v>104</v>
      </c>
      <c r="I25" s="38">
        <v>1</v>
      </c>
      <c r="J25" s="38">
        <v>4</v>
      </c>
      <c r="K25" s="49" t="s">
        <v>105</v>
      </c>
      <c r="L25" s="50" t="s">
        <v>8</v>
      </c>
      <c r="M25" s="121"/>
      <c r="N25" s="121"/>
      <c r="O25" s="121"/>
      <c r="P25" s="121"/>
      <c r="Q25" s="33">
        <v>0</v>
      </c>
      <c r="R25" s="34">
        <v>0</v>
      </c>
      <c r="S25" s="35"/>
      <c r="T25" s="65">
        <v>1458660</v>
      </c>
      <c r="U25" s="65">
        <v>1472660</v>
      </c>
      <c r="V25" s="65">
        <v>1472660</v>
      </c>
      <c r="W25" s="29" t="s">
        <v>1</v>
      </c>
    </row>
    <row r="26" spans="1:23" ht="14.25" customHeight="1">
      <c r="A26" s="36"/>
      <c r="B26" s="39"/>
      <c r="C26" s="41"/>
      <c r="D26" s="41"/>
      <c r="E26" s="41"/>
      <c r="F26" s="40"/>
      <c r="G26" s="42" t="s">
        <v>88</v>
      </c>
      <c r="H26" s="31">
        <v>104</v>
      </c>
      <c r="I26" s="38">
        <v>1</v>
      </c>
      <c r="J26" s="38">
        <v>4</v>
      </c>
      <c r="K26" s="49" t="s">
        <v>105</v>
      </c>
      <c r="L26" s="50" t="s">
        <v>86</v>
      </c>
      <c r="M26" s="121"/>
      <c r="N26" s="121"/>
      <c r="O26" s="121"/>
      <c r="P26" s="121"/>
      <c r="Q26" s="33">
        <v>0</v>
      </c>
      <c r="R26" s="34">
        <v>0</v>
      </c>
      <c r="S26" s="35"/>
      <c r="T26" s="65">
        <v>64000</v>
      </c>
      <c r="U26" s="65">
        <v>64000</v>
      </c>
      <c r="V26" s="65">
        <v>64000</v>
      </c>
      <c r="W26" s="29" t="s">
        <v>1</v>
      </c>
    </row>
    <row r="27" spans="1:23" ht="78.75" customHeight="1">
      <c r="A27" s="36"/>
      <c r="B27" s="39"/>
      <c r="C27" s="41"/>
      <c r="D27" s="41"/>
      <c r="E27" s="40"/>
      <c r="F27" s="122" t="s">
        <v>104</v>
      </c>
      <c r="G27" s="122"/>
      <c r="H27" s="31">
        <v>104</v>
      </c>
      <c r="I27" s="38">
        <v>1</v>
      </c>
      <c r="J27" s="38">
        <v>4</v>
      </c>
      <c r="K27" s="49" t="s">
        <v>103</v>
      </c>
      <c r="L27" s="50">
        <v>0</v>
      </c>
      <c r="M27" s="121"/>
      <c r="N27" s="121"/>
      <c r="O27" s="121"/>
      <c r="P27" s="121"/>
      <c r="Q27" s="33">
        <v>0</v>
      </c>
      <c r="R27" s="34">
        <v>0</v>
      </c>
      <c r="S27" s="35"/>
      <c r="T27" s="65">
        <f>T28</f>
        <v>101500</v>
      </c>
      <c r="U27" s="65">
        <f>U28</f>
        <v>101500</v>
      </c>
      <c r="V27" s="65">
        <f>V28</f>
        <v>101500</v>
      </c>
      <c r="W27" s="29" t="s">
        <v>1</v>
      </c>
    </row>
    <row r="28" spans="1:23" ht="14.25" customHeight="1">
      <c r="A28" s="36"/>
      <c r="B28" s="39"/>
      <c r="C28" s="41"/>
      <c r="D28" s="41"/>
      <c r="E28" s="41"/>
      <c r="F28" s="40"/>
      <c r="G28" s="42" t="s">
        <v>38</v>
      </c>
      <c r="H28" s="31">
        <v>104</v>
      </c>
      <c r="I28" s="38">
        <v>1</v>
      </c>
      <c r="J28" s="38">
        <v>4</v>
      </c>
      <c r="K28" s="49" t="s">
        <v>103</v>
      </c>
      <c r="L28" s="50" t="s">
        <v>36</v>
      </c>
      <c r="M28" s="121"/>
      <c r="N28" s="121"/>
      <c r="O28" s="121"/>
      <c r="P28" s="121"/>
      <c r="Q28" s="33">
        <v>0</v>
      </c>
      <c r="R28" s="34">
        <v>0</v>
      </c>
      <c r="S28" s="35"/>
      <c r="T28" s="65">
        <v>101500</v>
      </c>
      <c r="U28" s="65">
        <v>101500</v>
      </c>
      <c r="V28" s="65">
        <v>101500</v>
      </c>
      <c r="W28" s="29" t="s">
        <v>1</v>
      </c>
    </row>
    <row r="29" spans="1:23" ht="95.25" customHeight="1">
      <c r="A29" s="36"/>
      <c r="B29" s="39"/>
      <c r="C29" s="41"/>
      <c r="D29" s="41"/>
      <c r="E29" s="40"/>
      <c r="F29" s="122" t="s">
        <v>102</v>
      </c>
      <c r="G29" s="122"/>
      <c r="H29" s="31">
        <v>104</v>
      </c>
      <c r="I29" s="38">
        <v>1</v>
      </c>
      <c r="J29" s="38">
        <v>4</v>
      </c>
      <c r="K29" s="49" t="s">
        <v>101</v>
      </c>
      <c r="L29" s="50">
        <v>0</v>
      </c>
      <c r="M29" s="121"/>
      <c r="N29" s="121"/>
      <c r="O29" s="121"/>
      <c r="P29" s="121"/>
      <c r="Q29" s="33">
        <v>0</v>
      </c>
      <c r="R29" s="34">
        <v>0</v>
      </c>
      <c r="S29" s="35"/>
      <c r="T29" s="65">
        <f>T30</f>
        <v>101840</v>
      </c>
      <c r="U29" s="65">
        <f>U30</f>
        <v>101840</v>
      </c>
      <c r="V29" s="65">
        <f>V30</f>
        <v>101840</v>
      </c>
      <c r="W29" s="29" t="s">
        <v>1</v>
      </c>
    </row>
    <row r="30" spans="1:23" ht="14.25" customHeight="1">
      <c r="A30" s="36"/>
      <c r="B30" s="39"/>
      <c r="C30" s="41"/>
      <c r="D30" s="41"/>
      <c r="E30" s="41"/>
      <c r="F30" s="40"/>
      <c r="G30" s="42" t="s">
        <v>38</v>
      </c>
      <c r="H30" s="31">
        <v>104</v>
      </c>
      <c r="I30" s="38">
        <v>1</v>
      </c>
      <c r="J30" s="38">
        <v>4</v>
      </c>
      <c r="K30" s="49" t="s">
        <v>101</v>
      </c>
      <c r="L30" s="50" t="s">
        <v>36</v>
      </c>
      <c r="M30" s="121"/>
      <c r="N30" s="121"/>
      <c r="O30" s="121"/>
      <c r="P30" s="121"/>
      <c r="Q30" s="33">
        <v>0</v>
      </c>
      <c r="R30" s="34">
        <v>0</v>
      </c>
      <c r="S30" s="35"/>
      <c r="T30" s="65">
        <v>101840</v>
      </c>
      <c r="U30" s="65">
        <v>101840</v>
      </c>
      <c r="V30" s="65">
        <v>101840</v>
      </c>
      <c r="W30" s="29" t="s">
        <v>1</v>
      </c>
    </row>
    <row r="31" spans="1:23" ht="39.75" customHeight="1">
      <c r="A31" s="30"/>
      <c r="B31" s="135" t="s">
        <v>100</v>
      </c>
      <c r="C31" s="135"/>
      <c r="D31" s="135"/>
      <c r="E31" s="135"/>
      <c r="F31" s="135"/>
      <c r="G31" s="135"/>
      <c r="H31" s="31">
        <v>106</v>
      </c>
      <c r="I31" s="32">
        <v>1</v>
      </c>
      <c r="J31" s="32">
        <v>6</v>
      </c>
      <c r="K31" s="51">
        <v>0</v>
      </c>
      <c r="L31" s="52">
        <v>0</v>
      </c>
      <c r="M31" s="123"/>
      <c r="N31" s="123"/>
      <c r="O31" s="123"/>
      <c r="P31" s="123"/>
      <c r="Q31" s="33">
        <v>0</v>
      </c>
      <c r="R31" s="34">
        <v>0</v>
      </c>
      <c r="S31" s="35"/>
      <c r="T31" s="64">
        <f t="shared" ref="T31:V35" si="2">T32</f>
        <v>158287</v>
      </c>
      <c r="U31" s="64">
        <f t="shared" si="2"/>
        <v>158287</v>
      </c>
      <c r="V31" s="64">
        <f t="shared" si="2"/>
        <v>158287</v>
      </c>
      <c r="W31" s="29" t="s">
        <v>1</v>
      </c>
    </row>
    <row r="32" spans="1:23" ht="37.5" customHeight="1">
      <c r="A32" s="36"/>
      <c r="B32" s="37"/>
      <c r="C32" s="122" t="s">
        <v>25</v>
      </c>
      <c r="D32" s="122"/>
      <c r="E32" s="122"/>
      <c r="F32" s="122"/>
      <c r="G32" s="122"/>
      <c r="H32" s="31">
        <v>106</v>
      </c>
      <c r="I32" s="38">
        <v>1</v>
      </c>
      <c r="J32" s="38">
        <v>6</v>
      </c>
      <c r="K32" s="49" t="s">
        <v>24</v>
      </c>
      <c r="L32" s="50">
        <v>0</v>
      </c>
      <c r="M32" s="121"/>
      <c r="N32" s="121"/>
      <c r="O32" s="121"/>
      <c r="P32" s="121"/>
      <c r="Q32" s="33">
        <v>0</v>
      </c>
      <c r="R32" s="34">
        <v>0</v>
      </c>
      <c r="S32" s="35"/>
      <c r="T32" s="65">
        <f t="shared" si="2"/>
        <v>158287</v>
      </c>
      <c r="U32" s="65">
        <f t="shared" si="2"/>
        <v>158287</v>
      </c>
      <c r="V32" s="65">
        <f t="shared" si="2"/>
        <v>158287</v>
      </c>
      <c r="W32" s="29" t="s">
        <v>1</v>
      </c>
    </row>
    <row r="33" spans="1:23" ht="14.25" customHeight="1">
      <c r="A33" s="36"/>
      <c r="B33" s="39"/>
      <c r="C33" s="40"/>
      <c r="D33" s="122" t="s">
        <v>23</v>
      </c>
      <c r="E33" s="122"/>
      <c r="F33" s="122"/>
      <c r="G33" s="122"/>
      <c r="H33" s="31">
        <v>106</v>
      </c>
      <c r="I33" s="38">
        <v>1</v>
      </c>
      <c r="J33" s="38">
        <v>6</v>
      </c>
      <c r="K33" s="49" t="s">
        <v>22</v>
      </c>
      <c r="L33" s="50">
        <v>0</v>
      </c>
      <c r="M33" s="121"/>
      <c r="N33" s="121"/>
      <c r="O33" s="121"/>
      <c r="P33" s="121"/>
      <c r="Q33" s="33">
        <v>0</v>
      </c>
      <c r="R33" s="34">
        <v>0</v>
      </c>
      <c r="S33" s="35"/>
      <c r="T33" s="65">
        <f t="shared" si="2"/>
        <v>158287</v>
      </c>
      <c r="U33" s="65">
        <f t="shared" si="2"/>
        <v>158287</v>
      </c>
      <c r="V33" s="65">
        <f t="shared" si="2"/>
        <v>158287</v>
      </c>
      <c r="W33" s="29" t="s">
        <v>1</v>
      </c>
    </row>
    <row r="34" spans="1:23" ht="21.75" customHeight="1">
      <c r="A34" s="36"/>
      <c r="B34" s="39"/>
      <c r="C34" s="41"/>
      <c r="D34" s="40"/>
      <c r="E34" s="122" t="s">
        <v>33</v>
      </c>
      <c r="F34" s="122"/>
      <c r="G34" s="122"/>
      <c r="H34" s="31">
        <v>106</v>
      </c>
      <c r="I34" s="38">
        <v>1</v>
      </c>
      <c r="J34" s="38">
        <v>6</v>
      </c>
      <c r="K34" s="49" t="s">
        <v>32</v>
      </c>
      <c r="L34" s="50">
        <v>0</v>
      </c>
      <c r="M34" s="121"/>
      <c r="N34" s="121"/>
      <c r="O34" s="121"/>
      <c r="P34" s="121"/>
      <c r="Q34" s="33">
        <v>0</v>
      </c>
      <c r="R34" s="34">
        <v>0</v>
      </c>
      <c r="S34" s="35"/>
      <c r="T34" s="65">
        <f t="shared" si="2"/>
        <v>158287</v>
      </c>
      <c r="U34" s="65">
        <f t="shared" si="2"/>
        <v>158287</v>
      </c>
      <c r="V34" s="65">
        <f t="shared" si="2"/>
        <v>158287</v>
      </c>
      <c r="W34" s="29" t="s">
        <v>1</v>
      </c>
    </row>
    <row r="35" spans="1:23" ht="78" customHeight="1">
      <c r="A35" s="36"/>
      <c r="B35" s="39"/>
      <c r="C35" s="41"/>
      <c r="D35" s="41"/>
      <c r="E35" s="40"/>
      <c r="F35" s="122" t="s">
        <v>99</v>
      </c>
      <c r="G35" s="122"/>
      <c r="H35" s="31">
        <v>106</v>
      </c>
      <c r="I35" s="38">
        <v>1</v>
      </c>
      <c r="J35" s="38">
        <v>6</v>
      </c>
      <c r="K35" s="49" t="s">
        <v>98</v>
      </c>
      <c r="L35" s="50">
        <v>0</v>
      </c>
      <c r="M35" s="121"/>
      <c r="N35" s="121"/>
      <c r="O35" s="121"/>
      <c r="P35" s="121"/>
      <c r="Q35" s="33">
        <v>0</v>
      </c>
      <c r="R35" s="34">
        <v>0</v>
      </c>
      <c r="S35" s="35"/>
      <c r="T35" s="65">
        <f t="shared" si="2"/>
        <v>158287</v>
      </c>
      <c r="U35" s="65">
        <f t="shared" si="2"/>
        <v>158287</v>
      </c>
      <c r="V35" s="65">
        <f t="shared" si="2"/>
        <v>158287</v>
      </c>
      <c r="W35" s="29" t="s">
        <v>1</v>
      </c>
    </row>
    <row r="36" spans="1:23" ht="14.25" customHeight="1">
      <c r="A36" s="36"/>
      <c r="B36" s="39"/>
      <c r="C36" s="41"/>
      <c r="D36" s="41"/>
      <c r="E36" s="41"/>
      <c r="F36" s="40"/>
      <c r="G36" s="42" t="s">
        <v>38</v>
      </c>
      <c r="H36" s="31">
        <v>106</v>
      </c>
      <c r="I36" s="38">
        <v>1</v>
      </c>
      <c r="J36" s="38">
        <v>6</v>
      </c>
      <c r="K36" s="49" t="s">
        <v>98</v>
      </c>
      <c r="L36" s="50" t="s">
        <v>36</v>
      </c>
      <c r="M36" s="121"/>
      <c r="N36" s="121"/>
      <c r="O36" s="121"/>
      <c r="P36" s="121"/>
      <c r="Q36" s="33">
        <v>0</v>
      </c>
      <c r="R36" s="34">
        <v>0</v>
      </c>
      <c r="S36" s="35"/>
      <c r="T36" s="65">
        <v>158287</v>
      </c>
      <c r="U36" s="65">
        <v>158287</v>
      </c>
      <c r="V36" s="65">
        <v>158287</v>
      </c>
      <c r="W36" s="29" t="s">
        <v>1</v>
      </c>
    </row>
    <row r="37" spans="1:23" ht="14.25" customHeight="1">
      <c r="A37" s="30"/>
      <c r="B37" s="135" t="s">
        <v>97</v>
      </c>
      <c r="C37" s="135"/>
      <c r="D37" s="135"/>
      <c r="E37" s="135"/>
      <c r="F37" s="135"/>
      <c r="G37" s="135"/>
      <c r="H37" s="31">
        <v>111</v>
      </c>
      <c r="I37" s="32">
        <v>1</v>
      </c>
      <c r="J37" s="32">
        <v>11</v>
      </c>
      <c r="K37" s="51">
        <v>0</v>
      </c>
      <c r="L37" s="52">
        <v>0</v>
      </c>
      <c r="M37" s="123"/>
      <c r="N37" s="123"/>
      <c r="O37" s="123"/>
      <c r="P37" s="123"/>
      <c r="Q37" s="33">
        <v>0</v>
      </c>
      <c r="R37" s="34">
        <v>0</v>
      </c>
      <c r="S37" s="35"/>
      <c r="T37" s="64">
        <v>20000</v>
      </c>
      <c r="U37" s="64">
        <v>0</v>
      </c>
      <c r="V37" s="64">
        <v>0</v>
      </c>
      <c r="W37" s="29" t="s">
        <v>1</v>
      </c>
    </row>
    <row r="38" spans="1:23" ht="30" customHeight="1">
      <c r="A38" s="36"/>
      <c r="B38" s="37"/>
      <c r="C38" s="122" t="s">
        <v>58</v>
      </c>
      <c r="D38" s="122"/>
      <c r="E38" s="122"/>
      <c r="F38" s="122"/>
      <c r="G38" s="122"/>
      <c r="H38" s="31">
        <v>111</v>
      </c>
      <c r="I38" s="38">
        <v>1</v>
      </c>
      <c r="J38" s="38">
        <v>11</v>
      </c>
      <c r="K38" s="49" t="s">
        <v>57</v>
      </c>
      <c r="L38" s="50">
        <v>0</v>
      </c>
      <c r="M38" s="121"/>
      <c r="N38" s="121"/>
      <c r="O38" s="121"/>
      <c r="P38" s="121"/>
      <c r="Q38" s="33">
        <v>0</v>
      </c>
      <c r="R38" s="34">
        <v>0</v>
      </c>
      <c r="S38" s="35"/>
      <c r="T38" s="65">
        <v>20000</v>
      </c>
      <c r="U38" s="65">
        <v>0</v>
      </c>
      <c r="V38" s="65">
        <v>0</v>
      </c>
      <c r="W38" s="29" t="s">
        <v>1</v>
      </c>
    </row>
    <row r="39" spans="1:23" ht="28.5" customHeight="1">
      <c r="A39" s="36"/>
      <c r="B39" s="39"/>
      <c r="C39" s="40"/>
      <c r="D39" s="122" t="s">
        <v>96</v>
      </c>
      <c r="E39" s="122"/>
      <c r="F39" s="122"/>
      <c r="G39" s="122"/>
      <c r="H39" s="31">
        <v>111</v>
      </c>
      <c r="I39" s="38">
        <v>1</v>
      </c>
      <c r="J39" s="38">
        <v>11</v>
      </c>
      <c r="K39" s="49" t="s">
        <v>95</v>
      </c>
      <c r="L39" s="50">
        <v>0</v>
      </c>
      <c r="M39" s="121"/>
      <c r="N39" s="121"/>
      <c r="O39" s="121"/>
      <c r="P39" s="121"/>
      <c r="Q39" s="33">
        <v>0</v>
      </c>
      <c r="R39" s="34">
        <v>0</v>
      </c>
      <c r="S39" s="35"/>
      <c r="T39" s="65">
        <v>20000</v>
      </c>
      <c r="U39" s="65">
        <v>0</v>
      </c>
      <c r="V39" s="65">
        <v>0</v>
      </c>
      <c r="W39" s="29" t="s">
        <v>1</v>
      </c>
    </row>
    <row r="40" spans="1:23" ht="30.75" customHeight="1">
      <c r="A40" s="36"/>
      <c r="B40" s="39"/>
      <c r="C40" s="41"/>
      <c r="D40" s="41"/>
      <c r="E40" s="40"/>
      <c r="F40" s="122" t="s">
        <v>94</v>
      </c>
      <c r="G40" s="122"/>
      <c r="H40" s="31">
        <v>111</v>
      </c>
      <c r="I40" s="38">
        <v>1</v>
      </c>
      <c r="J40" s="38">
        <v>11</v>
      </c>
      <c r="K40" s="49" t="s">
        <v>92</v>
      </c>
      <c r="L40" s="50">
        <v>0</v>
      </c>
      <c r="M40" s="121"/>
      <c r="N40" s="121"/>
      <c r="O40" s="121"/>
      <c r="P40" s="121"/>
      <c r="Q40" s="33">
        <v>0</v>
      </c>
      <c r="R40" s="34">
        <v>0</v>
      </c>
      <c r="S40" s="35"/>
      <c r="T40" s="65">
        <v>20000</v>
      </c>
      <c r="U40" s="65">
        <v>0</v>
      </c>
      <c r="V40" s="65">
        <v>0</v>
      </c>
      <c r="W40" s="29" t="s">
        <v>1</v>
      </c>
    </row>
    <row r="41" spans="1:23" ht="14.25" customHeight="1">
      <c r="A41" s="36"/>
      <c r="B41" s="39"/>
      <c r="C41" s="41"/>
      <c r="D41" s="41"/>
      <c r="E41" s="41"/>
      <c r="F41" s="40"/>
      <c r="G41" s="42" t="s">
        <v>93</v>
      </c>
      <c r="H41" s="31">
        <v>111</v>
      </c>
      <c r="I41" s="38">
        <v>1</v>
      </c>
      <c r="J41" s="38">
        <v>11</v>
      </c>
      <c r="K41" s="49" t="s">
        <v>92</v>
      </c>
      <c r="L41" s="50" t="s">
        <v>91</v>
      </c>
      <c r="M41" s="121"/>
      <c r="N41" s="121"/>
      <c r="O41" s="121"/>
      <c r="P41" s="121"/>
      <c r="Q41" s="33">
        <v>0</v>
      </c>
      <c r="R41" s="34">
        <v>0</v>
      </c>
      <c r="S41" s="35"/>
      <c r="T41" s="65">
        <v>20000</v>
      </c>
      <c r="U41" s="65">
        <v>0</v>
      </c>
      <c r="V41" s="65">
        <v>0</v>
      </c>
      <c r="W41" s="29" t="s">
        <v>1</v>
      </c>
    </row>
    <row r="42" spans="1:23" ht="14.25" customHeight="1">
      <c r="A42" s="30"/>
      <c r="B42" s="135" t="s">
        <v>90</v>
      </c>
      <c r="C42" s="135"/>
      <c r="D42" s="135"/>
      <c r="E42" s="135"/>
      <c r="F42" s="135"/>
      <c r="G42" s="135"/>
      <c r="H42" s="31">
        <v>113</v>
      </c>
      <c r="I42" s="32">
        <v>1</v>
      </c>
      <c r="J42" s="32">
        <v>13</v>
      </c>
      <c r="K42" s="51">
        <v>0</v>
      </c>
      <c r="L42" s="52">
        <v>0</v>
      </c>
      <c r="M42" s="123"/>
      <c r="N42" s="123"/>
      <c r="O42" s="123"/>
      <c r="P42" s="123"/>
      <c r="Q42" s="33">
        <v>0</v>
      </c>
      <c r="R42" s="34">
        <v>0</v>
      </c>
      <c r="S42" s="35"/>
      <c r="T42" s="64">
        <f>T43</f>
        <v>20340</v>
      </c>
      <c r="U42" s="64">
        <v>0</v>
      </c>
      <c r="V42" s="64">
        <v>0</v>
      </c>
      <c r="W42" s="29" t="s">
        <v>1</v>
      </c>
    </row>
    <row r="43" spans="1:23" ht="51" customHeight="1">
      <c r="A43" s="36"/>
      <c r="B43" s="37"/>
      <c r="C43" s="122" t="s">
        <v>25</v>
      </c>
      <c r="D43" s="122"/>
      <c r="E43" s="122"/>
      <c r="F43" s="122"/>
      <c r="G43" s="122"/>
      <c r="H43" s="31">
        <v>113</v>
      </c>
      <c r="I43" s="38">
        <v>1</v>
      </c>
      <c r="J43" s="38">
        <v>13</v>
      </c>
      <c r="K43" s="49" t="s">
        <v>24</v>
      </c>
      <c r="L43" s="50">
        <v>0</v>
      </c>
      <c r="M43" s="121"/>
      <c r="N43" s="121"/>
      <c r="O43" s="121"/>
      <c r="P43" s="121"/>
      <c r="Q43" s="33">
        <v>0</v>
      </c>
      <c r="R43" s="34">
        <v>0</v>
      </c>
      <c r="S43" s="35"/>
      <c r="T43" s="65">
        <f>T44</f>
        <v>20340</v>
      </c>
      <c r="U43" s="65">
        <v>0</v>
      </c>
      <c r="V43" s="65">
        <v>0</v>
      </c>
      <c r="W43" s="29" t="s">
        <v>1</v>
      </c>
    </row>
    <row r="44" spans="1:23" ht="14.25" customHeight="1">
      <c r="A44" s="36"/>
      <c r="B44" s="39"/>
      <c r="C44" s="40"/>
      <c r="D44" s="122" t="s">
        <v>23</v>
      </c>
      <c r="E44" s="122"/>
      <c r="F44" s="122"/>
      <c r="G44" s="122"/>
      <c r="H44" s="31">
        <v>113</v>
      </c>
      <c r="I44" s="38">
        <v>1</v>
      </c>
      <c r="J44" s="38">
        <v>13</v>
      </c>
      <c r="K44" s="49" t="s">
        <v>22</v>
      </c>
      <c r="L44" s="50">
        <v>0</v>
      </c>
      <c r="M44" s="121"/>
      <c r="N44" s="121"/>
      <c r="O44" s="121"/>
      <c r="P44" s="121"/>
      <c r="Q44" s="33">
        <v>0</v>
      </c>
      <c r="R44" s="34">
        <v>0</v>
      </c>
      <c r="S44" s="35"/>
      <c r="T44" s="65">
        <f>T45</f>
        <v>20340</v>
      </c>
      <c r="U44" s="65">
        <v>0</v>
      </c>
      <c r="V44" s="65">
        <v>0</v>
      </c>
      <c r="W44" s="29" t="s">
        <v>1</v>
      </c>
    </row>
    <row r="45" spans="1:23" ht="27.75" customHeight="1">
      <c r="A45" s="36"/>
      <c r="B45" s="39"/>
      <c r="C45" s="41"/>
      <c r="D45" s="40"/>
      <c r="E45" s="122" t="s">
        <v>33</v>
      </c>
      <c r="F45" s="122"/>
      <c r="G45" s="122"/>
      <c r="H45" s="31">
        <v>113</v>
      </c>
      <c r="I45" s="38">
        <v>1</v>
      </c>
      <c r="J45" s="38">
        <v>13</v>
      </c>
      <c r="K45" s="49" t="s">
        <v>32</v>
      </c>
      <c r="L45" s="50">
        <v>0</v>
      </c>
      <c r="M45" s="121"/>
      <c r="N45" s="121"/>
      <c r="O45" s="121"/>
      <c r="P45" s="121"/>
      <c r="Q45" s="33">
        <v>0</v>
      </c>
      <c r="R45" s="34">
        <v>0</v>
      </c>
      <c r="S45" s="35"/>
      <c r="T45" s="65">
        <f>T46</f>
        <v>20340</v>
      </c>
      <c r="U45" s="65">
        <v>0</v>
      </c>
      <c r="V45" s="65">
        <v>0</v>
      </c>
      <c r="W45" s="29" t="s">
        <v>1</v>
      </c>
    </row>
    <row r="46" spans="1:23" ht="27" customHeight="1">
      <c r="A46" s="36"/>
      <c r="B46" s="39"/>
      <c r="C46" s="41"/>
      <c r="D46" s="41"/>
      <c r="E46" s="40"/>
      <c r="F46" s="122" t="s">
        <v>89</v>
      </c>
      <c r="G46" s="122"/>
      <c r="H46" s="31">
        <v>113</v>
      </c>
      <c r="I46" s="38">
        <v>1</v>
      </c>
      <c r="J46" s="38">
        <v>13</v>
      </c>
      <c r="K46" s="49" t="s">
        <v>87</v>
      </c>
      <c r="L46" s="50">
        <v>0</v>
      </c>
      <c r="M46" s="121"/>
      <c r="N46" s="121"/>
      <c r="O46" s="121"/>
      <c r="P46" s="121"/>
      <c r="Q46" s="33">
        <v>0</v>
      </c>
      <c r="R46" s="34">
        <v>0</v>
      </c>
      <c r="S46" s="35"/>
      <c r="T46" s="65">
        <f>T47</f>
        <v>20340</v>
      </c>
      <c r="U46" s="65">
        <v>0</v>
      </c>
      <c r="V46" s="65">
        <v>0</v>
      </c>
      <c r="W46" s="29" t="s">
        <v>1</v>
      </c>
    </row>
    <row r="47" spans="1:23" ht="14.25" customHeight="1">
      <c r="A47" s="36"/>
      <c r="B47" s="39"/>
      <c r="C47" s="41"/>
      <c r="D47" s="41"/>
      <c r="E47" s="41"/>
      <c r="F47" s="40"/>
      <c r="G47" s="42" t="s">
        <v>88</v>
      </c>
      <c r="H47" s="31">
        <v>113</v>
      </c>
      <c r="I47" s="38">
        <v>1</v>
      </c>
      <c r="J47" s="38">
        <v>13</v>
      </c>
      <c r="K47" s="49" t="s">
        <v>87</v>
      </c>
      <c r="L47" s="50" t="s">
        <v>86</v>
      </c>
      <c r="M47" s="121"/>
      <c r="N47" s="121"/>
      <c r="O47" s="121"/>
      <c r="P47" s="121"/>
      <c r="Q47" s="33">
        <v>0</v>
      </c>
      <c r="R47" s="34">
        <v>0</v>
      </c>
      <c r="S47" s="35"/>
      <c r="T47" s="65">
        <v>20340</v>
      </c>
      <c r="U47" s="65">
        <v>0</v>
      </c>
      <c r="V47" s="65">
        <v>0</v>
      </c>
      <c r="W47" s="29" t="s">
        <v>1</v>
      </c>
    </row>
    <row r="48" spans="1:23" ht="14.25" customHeight="1">
      <c r="A48" s="142" t="s">
        <v>85</v>
      </c>
      <c r="B48" s="142"/>
      <c r="C48" s="142"/>
      <c r="D48" s="142"/>
      <c r="E48" s="142"/>
      <c r="F48" s="142"/>
      <c r="G48" s="142"/>
      <c r="H48" s="31">
        <v>200</v>
      </c>
      <c r="I48" s="32">
        <v>2</v>
      </c>
      <c r="J48" s="32">
        <v>0</v>
      </c>
      <c r="K48" s="51">
        <v>0</v>
      </c>
      <c r="L48" s="52">
        <v>0</v>
      </c>
      <c r="M48" s="123"/>
      <c r="N48" s="123"/>
      <c r="O48" s="123"/>
      <c r="P48" s="123"/>
      <c r="Q48" s="33">
        <v>0</v>
      </c>
      <c r="R48" s="34">
        <v>0</v>
      </c>
      <c r="S48" s="35"/>
      <c r="T48" s="64">
        <f t="shared" ref="T48:V52" si="3">T49</f>
        <v>633019.92000000004</v>
      </c>
      <c r="U48" s="64">
        <f t="shared" si="3"/>
        <v>707251.63</v>
      </c>
      <c r="V48" s="64">
        <f t="shared" si="3"/>
        <v>903150</v>
      </c>
      <c r="W48" s="29" t="s">
        <v>1</v>
      </c>
    </row>
    <row r="49" spans="1:23" ht="14.25" customHeight="1">
      <c r="A49" s="30"/>
      <c r="B49" s="135" t="s">
        <v>84</v>
      </c>
      <c r="C49" s="135"/>
      <c r="D49" s="135"/>
      <c r="E49" s="135"/>
      <c r="F49" s="135"/>
      <c r="G49" s="135"/>
      <c r="H49" s="31">
        <v>203</v>
      </c>
      <c r="I49" s="32">
        <v>2</v>
      </c>
      <c r="J49" s="32">
        <v>3</v>
      </c>
      <c r="K49" s="51">
        <v>0</v>
      </c>
      <c r="L49" s="52">
        <v>0</v>
      </c>
      <c r="M49" s="123"/>
      <c r="N49" s="123"/>
      <c r="O49" s="123"/>
      <c r="P49" s="123"/>
      <c r="Q49" s="33">
        <v>0</v>
      </c>
      <c r="R49" s="34">
        <v>0</v>
      </c>
      <c r="S49" s="35"/>
      <c r="T49" s="64">
        <f t="shared" si="3"/>
        <v>633019.92000000004</v>
      </c>
      <c r="U49" s="64">
        <f t="shared" si="3"/>
        <v>707251.63</v>
      </c>
      <c r="V49" s="64">
        <f t="shared" si="3"/>
        <v>903150</v>
      </c>
      <c r="W49" s="29" t="s">
        <v>1</v>
      </c>
    </row>
    <row r="50" spans="1:23" ht="52.5" customHeight="1">
      <c r="A50" s="36"/>
      <c r="B50" s="37"/>
      <c r="C50" s="122" t="s">
        <v>25</v>
      </c>
      <c r="D50" s="122"/>
      <c r="E50" s="122"/>
      <c r="F50" s="122"/>
      <c r="G50" s="122"/>
      <c r="H50" s="31">
        <v>203</v>
      </c>
      <c r="I50" s="38">
        <v>2</v>
      </c>
      <c r="J50" s="38">
        <v>3</v>
      </c>
      <c r="K50" s="49" t="s">
        <v>24</v>
      </c>
      <c r="L50" s="50">
        <v>0</v>
      </c>
      <c r="M50" s="121"/>
      <c r="N50" s="121"/>
      <c r="O50" s="121"/>
      <c r="P50" s="121"/>
      <c r="Q50" s="33">
        <v>0</v>
      </c>
      <c r="R50" s="34">
        <v>0</v>
      </c>
      <c r="S50" s="35"/>
      <c r="T50" s="65">
        <f t="shared" si="3"/>
        <v>633019.92000000004</v>
      </c>
      <c r="U50" s="65">
        <f t="shared" si="3"/>
        <v>707251.63</v>
      </c>
      <c r="V50" s="65">
        <f t="shared" si="3"/>
        <v>903150</v>
      </c>
      <c r="W50" s="29" t="s">
        <v>1</v>
      </c>
    </row>
    <row r="51" spans="1:23" ht="14.25" customHeight="1">
      <c r="A51" s="36"/>
      <c r="B51" s="39"/>
      <c r="C51" s="40"/>
      <c r="D51" s="122" t="s">
        <v>23</v>
      </c>
      <c r="E51" s="122"/>
      <c r="F51" s="122"/>
      <c r="G51" s="122"/>
      <c r="H51" s="31">
        <v>203</v>
      </c>
      <c r="I51" s="38">
        <v>2</v>
      </c>
      <c r="J51" s="38">
        <v>3</v>
      </c>
      <c r="K51" s="49" t="s">
        <v>22</v>
      </c>
      <c r="L51" s="50">
        <v>0</v>
      </c>
      <c r="M51" s="121"/>
      <c r="N51" s="121"/>
      <c r="O51" s="121"/>
      <c r="P51" s="121"/>
      <c r="Q51" s="33">
        <v>0</v>
      </c>
      <c r="R51" s="34">
        <v>0</v>
      </c>
      <c r="S51" s="35"/>
      <c r="T51" s="65">
        <f t="shared" si="3"/>
        <v>633019.92000000004</v>
      </c>
      <c r="U51" s="65">
        <f t="shared" si="3"/>
        <v>707251.63</v>
      </c>
      <c r="V51" s="65">
        <f t="shared" si="3"/>
        <v>903150</v>
      </c>
      <c r="W51" s="29" t="s">
        <v>1</v>
      </c>
    </row>
    <row r="52" spans="1:23" ht="24.75" customHeight="1">
      <c r="A52" s="36"/>
      <c r="B52" s="39"/>
      <c r="C52" s="41"/>
      <c r="D52" s="40"/>
      <c r="E52" s="122" t="s">
        <v>33</v>
      </c>
      <c r="F52" s="122"/>
      <c r="G52" s="122"/>
      <c r="H52" s="31">
        <v>203</v>
      </c>
      <c r="I52" s="38">
        <v>2</v>
      </c>
      <c r="J52" s="38">
        <v>3</v>
      </c>
      <c r="K52" s="49" t="s">
        <v>32</v>
      </c>
      <c r="L52" s="50">
        <v>0</v>
      </c>
      <c r="M52" s="121"/>
      <c r="N52" s="121"/>
      <c r="O52" s="121"/>
      <c r="P52" s="121"/>
      <c r="Q52" s="33">
        <v>0</v>
      </c>
      <c r="R52" s="34">
        <v>0</v>
      </c>
      <c r="S52" s="35"/>
      <c r="T52" s="65">
        <f t="shared" si="3"/>
        <v>633019.92000000004</v>
      </c>
      <c r="U52" s="65">
        <f t="shared" si="3"/>
        <v>707251.63</v>
      </c>
      <c r="V52" s="65">
        <f t="shared" si="3"/>
        <v>903150</v>
      </c>
      <c r="W52" s="29" t="s">
        <v>1</v>
      </c>
    </row>
    <row r="53" spans="1:23" ht="38.25" customHeight="1">
      <c r="A53" s="36"/>
      <c r="B53" s="39"/>
      <c r="C53" s="41"/>
      <c r="D53" s="41"/>
      <c r="E53" s="40"/>
      <c r="F53" s="122" t="s">
        <v>83</v>
      </c>
      <c r="G53" s="122"/>
      <c r="H53" s="31">
        <v>203</v>
      </c>
      <c r="I53" s="38">
        <v>2</v>
      </c>
      <c r="J53" s="38">
        <v>3</v>
      </c>
      <c r="K53" s="49" t="s">
        <v>80</v>
      </c>
      <c r="L53" s="50">
        <v>0</v>
      </c>
      <c r="M53" s="121"/>
      <c r="N53" s="121"/>
      <c r="O53" s="121"/>
      <c r="P53" s="121"/>
      <c r="Q53" s="33">
        <v>0</v>
      </c>
      <c r="R53" s="34">
        <v>0</v>
      </c>
      <c r="S53" s="35"/>
      <c r="T53" s="65">
        <f>T54+T55</f>
        <v>633019.92000000004</v>
      </c>
      <c r="U53" s="65">
        <f>U54+U55</f>
        <v>707251.63</v>
      </c>
      <c r="V53" s="65">
        <f>V54+V55</f>
        <v>903150</v>
      </c>
      <c r="W53" s="29" t="s">
        <v>1</v>
      </c>
    </row>
    <row r="54" spans="1:23" ht="21.75" customHeight="1">
      <c r="A54" s="36"/>
      <c r="B54" s="39"/>
      <c r="C54" s="41"/>
      <c r="D54" s="41"/>
      <c r="E54" s="41"/>
      <c r="F54" s="40"/>
      <c r="G54" s="42" t="s">
        <v>82</v>
      </c>
      <c r="H54" s="31">
        <v>203</v>
      </c>
      <c r="I54" s="38">
        <v>2</v>
      </c>
      <c r="J54" s="38">
        <v>3</v>
      </c>
      <c r="K54" s="49" t="s">
        <v>80</v>
      </c>
      <c r="L54" s="50" t="s">
        <v>81</v>
      </c>
      <c r="M54" s="121"/>
      <c r="N54" s="121"/>
      <c r="O54" s="121"/>
      <c r="P54" s="121"/>
      <c r="Q54" s="33">
        <v>0</v>
      </c>
      <c r="R54" s="34">
        <v>0</v>
      </c>
      <c r="S54" s="35"/>
      <c r="T54" s="65">
        <v>625000</v>
      </c>
      <c r="U54" s="65">
        <v>690000</v>
      </c>
      <c r="V54" s="65">
        <v>885000</v>
      </c>
      <c r="W54" s="29" t="s">
        <v>1</v>
      </c>
    </row>
    <row r="55" spans="1:23" ht="21.75" customHeight="1">
      <c r="A55" s="36"/>
      <c r="B55" s="39"/>
      <c r="C55" s="41"/>
      <c r="D55" s="41"/>
      <c r="E55" s="41"/>
      <c r="F55" s="40"/>
      <c r="G55" s="42" t="s">
        <v>10</v>
      </c>
      <c r="H55" s="31">
        <v>203</v>
      </c>
      <c r="I55" s="38">
        <v>2</v>
      </c>
      <c r="J55" s="38">
        <v>3</v>
      </c>
      <c r="K55" s="49" t="s">
        <v>80</v>
      </c>
      <c r="L55" s="50" t="s">
        <v>8</v>
      </c>
      <c r="M55" s="121"/>
      <c r="N55" s="121"/>
      <c r="O55" s="121"/>
      <c r="P55" s="121"/>
      <c r="Q55" s="33">
        <v>0</v>
      </c>
      <c r="R55" s="34">
        <v>0</v>
      </c>
      <c r="S55" s="35"/>
      <c r="T55" s="65">
        <v>8019.92</v>
      </c>
      <c r="U55" s="65">
        <v>17251.63</v>
      </c>
      <c r="V55" s="65">
        <v>18150</v>
      </c>
      <c r="W55" s="29" t="s">
        <v>1</v>
      </c>
    </row>
    <row r="56" spans="1:23" ht="24.75" customHeight="1">
      <c r="A56" s="142" t="s">
        <v>79</v>
      </c>
      <c r="B56" s="142"/>
      <c r="C56" s="142"/>
      <c r="D56" s="142"/>
      <c r="E56" s="142"/>
      <c r="F56" s="142"/>
      <c r="G56" s="142"/>
      <c r="H56" s="31">
        <v>300</v>
      </c>
      <c r="I56" s="32">
        <v>3</v>
      </c>
      <c r="J56" s="32">
        <v>0</v>
      </c>
      <c r="K56" s="51">
        <v>0</v>
      </c>
      <c r="L56" s="52">
        <v>0</v>
      </c>
      <c r="M56" s="123"/>
      <c r="N56" s="123"/>
      <c r="O56" s="123"/>
      <c r="P56" s="123"/>
      <c r="Q56" s="33">
        <v>0</v>
      </c>
      <c r="R56" s="34">
        <v>0</v>
      </c>
      <c r="S56" s="35"/>
      <c r="T56" s="64">
        <f>T57+T63</f>
        <v>460000</v>
      </c>
      <c r="U56" s="64">
        <f>U57+U63</f>
        <v>460000</v>
      </c>
      <c r="V56" s="64">
        <f>V57+V63</f>
        <v>460000</v>
      </c>
      <c r="W56" s="29" t="s">
        <v>1</v>
      </c>
    </row>
    <row r="57" spans="1:23" ht="38.25" customHeight="1">
      <c r="A57" s="30"/>
      <c r="B57" s="135" t="s">
        <v>78</v>
      </c>
      <c r="C57" s="135"/>
      <c r="D57" s="135"/>
      <c r="E57" s="135"/>
      <c r="F57" s="135"/>
      <c r="G57" s="135"/>
      <c r="H57" s="31">
        <v>310</v>
      </c>
      <c r="I57" s="32">
        <v>3</v>
      </c>
      <c r="J57" s="32">
        <v>10</v>
      </c>
      <c r="K57" s="51">
        <v>0</v>
      </c>
      <c r="L57" s="52">
        <v>0</v>
      </c>
      <c r="M57" s="123"/>
      <c r="N57" s="123"/>
      <c r="O57" s="123"/>
      <c r="P57" s="123"/>
      <c r="Q57" s="33">
        <v>0</v>
      </c>
      <c r="R57" s="34">
        <v>0</v>
      </c>
      <c r="S57" s="35"/>
      <c r="T57" s="64">
        <f t="shared" ref="T57:V61" si="4">T58</f>
        <v>450000</v>
      </c>
      <c r="U57" s="64">
        <f t="shared" si="4"/>
        <v>450000</v>
      </c>
      <c r="V57" s="64">
        <f t="shared" si="4"/>
        <v>450000</v>
      </c>
      <c r="W57" s="29" t="s">
        <v>1</v>
      </c>
    </row>
    <row r="58" spans="1:23" ht="51.75" customHeight="1">
      <c r="A58" s="36"/>
      <c r="B58" s="37"/>
      <c r="C58" s="122" t="s">
        <v>25</v>
      </c>
      <c r="D58" s="122"/>
      <c r="E58" s="122"/>
      <c r="F58" s="122"/>
      <c r="G58" s="122"/>
      <c r="H58" s="31">
        <v>310</v>
      </c>
      <c r="I58" s="38">
        <v>3</v>
      </c>
      <c r="J58" s="38">
        <v>10</v>
      </c>
      <c r="K58" s="49" t="s">
        <v>24</v>
      </c>
      <c r="L58" s="50">
        <v>0</v>
      </c>
      <c r="M58" s="121"/>
      <c r="N58" s="121"/>
      <c r="O58" s="121"/>
      <c r="P58" s="121"/>
      <c r="Q58" s="33">
        <v>0</v>
      </c>
      <c r="R58" s="34">
        <v>0</v>
      </c>
      <c r="S58" s="35"/>
      <c r="T58" s="65">
        <f t="shared" si="4"/>
        <v>450000</v>
      </c>
      <c r="U58" s="65">
        <f t="shared" si="4"/>
        <v>450000</v>
      </c>
      <c r="V58" s="65">
        <f t="shared" si="4"/>
        <v>450000</v>
      </c>
      <c r="W58" s="29" t="s">
        <v>1</v>
      </c>
    </row>
    <row r="59" spans="1:23" ht="14.25" customHeight="1">
      <c r="A59" s="36"/>
      <c r="B59" s="39"/>
      <c r="C59" s="40"/>
      <c r="D59" s="122" t="s">
        <v>23</v>
      </c>
      <c r="E59" s="122"/>
      <c r="F59" s="122"/>
      <c r="G59" s="122"/>
      <c r="H59" s="31">
        <v>310</v>
      </c>
      <c r="I59" s="38">
        <v>3</v>
      </c>
      <c r="J59" s="38">
        <v>10</v>
      </c>
      <c r="K59" s="49" t="s">
        <v>22</v>
      </c>
      <c r="L59" s="50">
        <v>0</v>
      </c>
      <c r="M59" s="121"/>
      <c r="N59" s="121"/>
      <c r="O59" s="121"/>
      <c r="P59" s="121"/>
      <c r="Q59" s="33">
        <v>0</v>
      </c>
      <c r="R59" s="34">
        <v>0</v>
      </c>
      <c r="S59" s="35"/>
      <c r="T59" s="65">
        <f t="shared" si="4"/>
        <v>450000</v>
      </c>
      <c r="U59" s="65">
        <f t="shared" si="4"/>
        <v>450000</v>
      </c>
      <c r="V59" s="65">
        <f t="shared" si="4"/>
        <v>450000</v>
      </c>
      <c r="W59" s="29" t="s">
        <v>1</v>
      </c>
    </row>
    <row r="60" spans="1:23" ht="14.25" customHeight="1">
      <c r="A60" s="36"/>
      <c r="B60" s="39"/>
      <c r="C60" s="41"/>
      <c r="D60" s="40"/>
      <c r="E60" s="122" t="s">
        <v>74</v>
      </c>
      <c r="F60" s="122"/>
      <c r="G60" s="122"/>
      <c r="H60" s="31">
        <v>310</v>
      </c>
      <c r="I60" s="38">
        <v>3</v>
      </c>
      <c r="J60" s="38">
        <v>10</v>
      </c>
      <c r="K60" s="49" t="s">
        <v>73</v>
      </c>
      <c r="L60" s="50">
        <v>0</v>
      </c>
      <c r="M60" s="121"/>
      <c r="N60" s="121"/>
      <c r="O60" s="121"/>
      <c r="P60" s="121"/>
      <c r="Q60" s="33">
        <v>0</v>
      </c>
      <c r="R60" s="34">
        <v>0</v>
      </c>
      <c r="S60" s="35"/>
      <c r="T60" s="65">
        <f t="shared" si="4"/>
        <v>450000</v>
      </c>
      <c r="U60" s="65">
        <f t="shared" si="4"/>
        <v>450000</v>
      </c>
      <c r="V60" s="65">
        <f t="shared" si="4"/>
        <v>450000</v>
      </c>
      <c r="W60" s="29" t="s">
        <v>1</v>
      </c>
    </row>
    <row r="61" spans="1:23" ht="28.5" customHeight="1">
      <c r="A61" s="36"/>
      <c r="B61" s="39"/>
      <c r="C61" s="41"/>
      <c r="D61" s="41"/>
      <c r="E61" s="40"/>
      <c r="F61" s="122" t="s">
        <v>77</v>
      </c>
      <c r="G61" s="122"/>
      <c r="H61" s="31">
        <v>310</v>
      </c>
      <c r="I61" s="38">
        <v>3</v>
      </c>
      <c r="J61" s="38">
        <v>10</v>
      </c>
      <c r="K61" s="49" t="s">
        <v>76</v>
      </c>
      <c r="L61" s="50">
        <v>0</v>
      </c>
      <c r="M61" s="121"/>
      <c r="N61" s="121"/>
      <c r="O61" s="121"/>
      <c r="P61" s="121"/>
      <c r="Q61" s="33">
        <v>0</v>
      </c>
      <c r="R61" s="34">
        <v>0</v>
      </c>
      <c r="S61" s="35"/>
      <c r="T61" s="65">
        <f t="shared" si="4"/>
        <v>450000</v>
      </c>
      <c r="U61" s="65">
        <f t="shared" si="4"/>
        <v>450000</v>
      </c>
      <c r="V61" s="65">
        <f t="shared" si="4"/>
        <v>450000</v>
      </c>
      <c r="W61" s="29" t="s">
        <v>1</v>
      </c>
    </row>
    <row r="62" spans="1:23" ht="28.5" customHeight="1">
      <c r="A62" s="36"/>
      <c r="B62" s="39"/>
      <c r="C62" s="41"/>
      <c r="D62" s="41"/>
      <c r="E62" s="41"/>
      <c r="F62" s="40"/>
      <c r="G62" s="42" t="s">
        <v>10</v>
      </c>
      <c r="H62" s="31">
        <v>310</v>
      </c>
      <c r="I62" s="38">
        <v>3</v>
      </c>
      <c r="J62" s="38">
        <v>10</v>
      </c>
      <c r="K62" s="49" t="s">
        <v>76</v>
      </c>
      <c r="L62" s="50" t="s">
        <v>8</v>
      </c>
      <c r="M62" s="121"/>
      <c r="N62" s="121"/>
      <c r="O62" s="121"/>
      <c r="P62" s="121"/>
      <c r="Q62" s="33">
        <v>0</v>
      </c>
      <c r="R62" s="34">
        <v>0</v>
      </c>
      <c r="S62" s="35"/>
      <c r="T62" s="65">
        <v>450000</v>
      </c>
      <c r="U62" s="65">
        <v>450000</v>
      </c>
      <c r="V62" s="65">
        <v>450000</v>
      </c>
      <c r="W62" s="29" t="s">
        <v>1</v>
      </c>
    </row>
    <row r="63" spans="1:23" ht="32.25" customHeight="1">
      <c r="A63" s="30"/>
      <c r="B63" s="135" t="s">
        <v>75</v>
      </c>
      <c r="C63" s="135"/>
      <c r="D63" s="135"/>
      <c r="E63" s="135"/>
      <c r="F63" s="135"/>
      <c r="G63" s="135"/>
      <c r="H63" s="31">
        <v>314</v>
      </c>
      <c r="I63" s="32">
        <v>3</v>
      </c>
      <c r="J63" s="32">
        <v>14</v>
      </c>
      <c r="K63" s="51">
        <v>0</v>
      </c>
      <c r="L63" s="52">
        <v>0</v>
      </c>
      <c r="M63" s="123"/>
      <c r="N63" s="123"/>
      <c r="O63" s="123"/>
      <c r="P63" s="123"/>
      <c r="Q63" s="33">
        <v>0</v>
      </c>
      <c r="R63" s="34">
        <v>0</v>
      </c>
      <c r="S63" s="35"/>
      <c r="T63" s="64">
        <f t="shared" ref="T63:V67" si="5">T64</f>
        <v>10000</v>
      </c>
      <c r="U63" s="64">
        <f t="shared" si="5"/>
        <v>10000</v>
      </c>
      <c r="V63" s="64">
        <f t="shared" si="5"/>
        <v>10000</v>
      </c>
      <c r="W63" s="29" t="s">
        <v>1</v>
      </c>
    </row>
    <row r="64" spans="1:23" ht="50.25" customHeight="1">
      <c r="A64" s="36"/>
      <c r="B64" s="37"/>
      <c r="C64" s="122" t="s">
        <v>25</v>
      </c>
      <c r="D64" s="122"/>
      <c r="E64" s="122"/>
      <c r="F64" s="122"/>
      <c r="G64" s="122"/>
      <c r="H64" s="31">
        <v>314</v>
      </c>
      <c r="I64" s="38">
        <v>3</v>
      </c>
      <c r="J64" s="38">
        <v>14</v>
      </c>
      <c r="K64" s="49" t="s">
        <v>24</v>
      </c>
      <c r="L64" s="50">
        <v>0</v>
      </c>
      <c r="M64" s="121"/>
      <c r="N64" s="121"/>
      <c r="O64" s="121"/>
      <c r="P64" s="121"/>
      <c r="Q64" s="33">
        <v>0</v>
      </c>
      <c r="R64" s="34">
        <v>0</v>
      </c>
      <c r="S64" s="35"/>
      <c r="T64" s="65">
        <f t="shared" si="5"/>
        <v>10000</v>
      </c>
      <c r="U64" s="65">
        <f t="shared" si="5"/>
        <v>10000</v>
      </c>
      <c r="V64" s="65">
        <f t="shared" si="5"/>
        <v>10000</v>
      </c>
      <c r="W64" s="29" t="s">
        <v>1</v>
      </c>
    </row>
    <row r="65" spans="1:23" ht="14.25" customHeight="1">
      <c r="A65" s="36"/>
      <c r="B65" s="39"/>
      <c r="C65" s="40"/>
      <c r="D65" s="122" t="s">
        <v>23</v>
      </c>
      <c r="E65" s="122"/>
      <c r="F65" s="122"/>
      <c r="G65" s="122"/>
      <c r="H65" s="31">
        <v>314</v>
      </c>
      <c r="I65" s="38">
        <v>3</v>
      </c>
      <c r="J65" s="38">
        <v>14</v>
      </c>
      <c r="K65" s="49" t="s">
        <v>22</v>
      </c>
      <c r="L65" s="50">
        <v>0</v>
      </c>
      <c r="M65" s="121"/>
      <c r="N65" s="121"/>
      <c r="O65" s="121"/>
      <c r="P65" s="121"/>
      <c r="Q65" s="33">
        <v>0</v>
      </c>
      <c r="R65" s="34">
        <v>0</v>
      </c>
      <c r="S65" s="35"/>
      <c r="T65" s="65">
        <f t="shared" si="5"/>
        <v>10000</v>
      </c>
      <c r="U65" s="65">
        <f t="shared" si="5"/>
        <v>10000</v>
      </c>
      <c r="V65" s="65">
        <f t="shared" si="5"/>
        <v>10000</v>
      </c>
      <c r="W65" s="29" t="s">
        <v>1</v>
      </c>
    </row>
    <row r="66" spans="1:23" ht="14.25" customHeight="1">
      <c r="A66" s="36"/>
      <c r="B66" s="39"/>
      <c r="C66" s="41"/>
      <c r="D66" s="40"/>
      <c r="E66" s="122" t="s">
        <v>74</v>
      </c>
      <c r="F66" s="122"/>
      <c r="G66" s="122"/>
      <c r="H66" s="31">
        <v>314</v>
      </c>
      <c r="I66" s="38">
        <v>3</v>
      </c>
      <c r="J66" s="38">
        <v>14</v>
      </c>
      <c r="K66" s="49" t="s">
        <v>73</v>
      </c>
      <c r="L66" s="50">
        <v>0</v>
      </c>
      <c r="M66" s="121"/>
      <c r="N66" s="121"/>
      <c r="O66" s="121"/>
      <c r="P66" s="121"/>
      <c r="Q66" s="33">
        <v>0</v>
      </c>
      <c r="R66" s="34">
        <v>0</v>
      </c>
      <c r="S66" s="35"/>
      <c r="T66" s="65">
        <f t="shared" si="5"/>
        <v>10000</v>
      </c>
      <c r="U66" s="65">
        <f t="shared" si="5"/>
        <v>10000</v>
      </c>
      <c r="V66" s="65">
        <f t="shared" si="5"/>
        <v>10000</v>
      </c>
      <c r="W66" s="29" t="s">
        <v>1</v>
      </c>
    </row>
    <row r="67" spans="1:23" ht="14.25" customHeight="1">
      <c r="A67" s="36"/>
      <c r="B67" s="39"/>
      <c r="C67" s="41"/>
      <c r="D67" s="41"/>
      <c r="E67" s="40"/>
      <c r="F67" s="122" t="s">
        <v>72</v>
      </c>
      <c r="G67" s="122"/>
      <c r="H67" s="31">
        <v>314</v>
      </c>
      <c r="I67" s="38">
        <v>3</v>
      </c>
      <c r="J67" s="38">
        <v>14</v>
      </c>
      <c r="K67" s="49" t="s">
        <v>71</v>
      </c>
      <c r="L67" s="50">
        <v>0</v>
      </c>
      <c r="M67" s="121"/>
      <c r="N67" s="121"/>
      <c r="O67" s="121"/>
      <c r="P67" s="121"/>
      <c r="Q67" s="33">
        <v>0</v>
      </c>
      <c r="R67" s="34">
        <v>0</v>
      </c>
      <c r="S67" s="35"/>
      <c r="T67" s="65">
        <f t="shared" si="5"/>
        <v>10000</v>
      </c>
      <c r="U67" s="65">
        <f t="shared" si="5"/>
        <v>10000</v>
      </c>
      <c r="V67" s="65">
        <f t="shared" si="5"/>
        <v>10000</v>
      </c>
      <c r="W67" s="29" t="s">
        <v>1</v>
      </c>
    </row>
    <row r="68" spans="1:23" ht="31.5" customHeight="1">
      <c r="A68" s="36"/>
      <c r="B68" s="39"/>
      <c r="C68" s="41"/>
      <c r="D68" s="41"/>
      <c r="E68" s="41"/>
      <c r="F68" s="40"/>
      <c r="G68" s="42" t="s">
        <v>10</v>
      </c>
      <c r="H68" s="31">
        <v>314</v>
      </c>
      <c r="I68" s="38">
        <v>3</v>
      </c>
      <c r="J68" s="38">
        <v>14</v>
      </c>
      <c r="K68" s="49" t="s">
        <v>71</v>
      </c>
      <c r="L68" s="50" t="s">
        <v>8</v>
      </c>
      <c r="M68" s="121"/>
      <c r="N68" s="121"/>
      <c r="O68" s="121"/>
      <c r="P68" s="121"/>
      <c r="Q68" s="33">
        <v>0</v>
      </c>
      <c r="R68" s="34">
        <v>0</v>
      </c>
      <c r="S68" s="35"/>
      <c r="T68" s="65">
        <v>10000</v>
      </c>
      <c r="U68" s="65">
        <v>10000</v>
      </c>
      <c r="V68" s="65">
        <v>10000</v>
      </c>
      <c r="W68" s="29" t="s">
        <v>1</v>
      </c>
    </row>
    <row r="69" spans="1:23" ht="14.25" customHeight="1">
      <c r="A69" s="142" t="s">
        <v>70</v>
      </c>
      <c r="B69" s="142"/>
      <c r="C69" s="142"/>
      <c r="D69" s="142"/>
      <c r="E69" s="142"/>
      <c r="F69" s="142"/>
      <c r="G69" s="142"/>
      <c r="H69" s="31">
        <v>400</v>
      </c>
      <c r="I69" s="32">
        <v>4</v>
      </c>
      <c r="J69" s="32">
        <v>0</v>
      </c>
      <c r="K69" s="51">
        <v>0</v>
      </c>
      <c r="L69" s="52">
        <v>0</v>
      </c>
      <c r="M69" s="123"/>
      <c r="N69" s="123"/>
      <c r="O69" s="123"/>
      <c r="P69" s="123"/>
      <c r="Q69" s="33">
        <v>0</v>
      </c>
      <c r="R69" s="34">
        <v>0</v>
      </c>
      <c r="S69" s="35"/>
      <c r="T69" s="64">
        <f t="shared" ref="T69:V70" si="6">T70</f>
        <v>4735000</v>
      </c>
      <c r="U69" s="64">
        <f t="shared" si="6"/>
        <v>6293000</v>
      </c>
      <c r="V69" s="64">
        <f t="shared" si="6"/>
        <v>6533000</v>
      </c>
      <c r="W69" s="29" t="s">
        <v>1</v>
      </c>
    </row>
    <row r="70" spans="1:23" ht="14.25" customHeight="1">
      <c r="A70" s="30"/>
      <c r="B70" s="135" t="s">
        <v>69</v>
      </c>
      <c r="C70" s="135"/>
      <c r="D70" s="135"/>
      <c r="E70" s="135"/>
      <c r="F70" s="135"/>
      <c r="G70" s="135"/>
      <c r="H70" s="31">
        <v>409</v>
      </c>
      <c r="I70" s="32">
        <v>4</v>
      </c>
      <c r="J70" s="32">
        <v>9</v>
      </c>
      <c r="K70" s="51">
        <v>0</v>
      </c>
      <c r="L70" s="52">
        <v>0</v>
      </c>
      <c r="M70" s="123"/>
      <c r="N70" s="123"/>
      <c r="O70" s="123"/>
      <c r="P70" s="123"/>
      <c r="Q70" s="33">
        <v>0</v>
      </c>
      <c r="R70" s="34">
        <v>0</v>
      </c>
      <c r="S70" s="35"/>
      <c r="T70" s="64">
        <f t="shared" si="6"/>
        <v>4735000</v>
      </c>
      <c r="U70" s="64">
        <f t="shared" si="6"/>
        <v>6293000</v>
      </c>
      <c r="V70" s="64">
        <f t="shared" si="6"/>
        <v>6533000</v>
      </c>
      <c r="W70" s="29" t="s">
        <v>1</v>
      </c>
    </row>
    <row r="71" spans="1:23" ht="56.25" customHeight="1">
      <c r="A71" s="36"/>
      <c r="B71" s="37"/>
      <c r="C71" s="122" t="s">
        <v>25</v>
      </c>
      <c r="D71" s="122"/>
      <c r="E71" s="122"/>
      <c r="F71" s="122"/>
      <c r="G71" s="122"/>
      <c r="H71" s="31">
        <v>409</v>
      </c>
      <c r="I71" s="38">
        <v>4</v>
      </c>
      <c r="J71" s="38">
        <v>9</v>
      </c>
      <c r="K71" s="49" t="s">
        <v>24</v>
      </c>
      <c r="L71" s="50">
        <v>0</v>
      </c>
      <c r="M71" s="121"/>
      <c r="N71" s="121"/>
      <c r="O71" s="121"/>
      <c r="P71" s="121"/>
      <c r="Q71" s="33">
        <v>0</v>
      </c>
      <c r="R71" s="34">
        <v>0</v>
      </c>
      <c r="S71" s="35"/>
      <c r="T71" s="65">
        <f>T72+T76</f>
        <v>4735000</v>
      </c>
      <c r="U71" s="65">
        <f>U72+U76</f>
        <v>6293000</v>
      </c>
      <c r="V71" s="65">
        <f>V72+V76</f>
        <v>6533000</v>
      </c>
      <c r="W71" s="29" t="s">
        <v>1</v>
      </c>
    </row>
    <row r="72" spans="1:23" ht="14.25" customHeight="1">
      <c r="A72" s="36"/>
      <c r="B72" s="39"/>
      <c r="C72" s="40"/>
      <c r="D72" s="122" t="s">
        <v>23</v>
      </c>
      <c r="E72" s="122"/>
      <c r="F72" s="122"/>
      <c r="G72" s="122"/>
      <c r="H72" s="31">
        <v>409</v>
      </c>
      <c r="I72" s="38">
        <v>4</v>
      </c>
      <c r="J72" s="38">
        <v>9</v>
      </c>
      <c r="K72" s="49" t="s">
        <v>22</v>
      </c>
      <c r="L72" s="50">
        <v>0</v>
      </c>
      <c r="M72" s="121"/>
      <c r="N72" s="121"/>
      <c r="O72" s="121"/>
      <c r="P72" s="121"/>
      <c r="Q72" s="33">
        <v>0</v>
      </c>
      <c r="R72" s="34">
        <v>0</v>
      </c>
      <c r="S72" s="35"/>
      <c r="T72" s="65">
        <f t="shared" ref="T72:V74" si="7">T73</f>
        <v>4735000</v>
      </c>
      <c r="U72" s="65">
        <f t="shared" si="7"/>
        <v>6293000</v>
      </c>
      <c r="V72" s="65">
        <f t="shared" si="7"/>
        <v>6533000</v>
      </c>
      <c r="W72" s="29" t="s">
        <v>1</v>
      </c>
    </row>
    <row r="73" spans="1:23" ht="21.75" customHeight="1">
      <c r="A73" s="36"/>
      <c r="B73" s="39"/>
      <c r="C73" s="41"/>
      <c r="D73" s="40"/>
      <c r="E73" s="122" t="s">
        <v>68</v>
      </c>
      <c r="F73" s="122"/>
      <c r="G73" s="122"/>
      <c r="H73" s="31">
        <v>409</v>
      </c>
      <c r="I73" s="38">
        <v>4</v>
      </c>
      <c r="J73" s="38">
        <v>9</v>
      </c>
      <c r="K73" s="49" t="s">
        <v>67</v>
      </c>
      <c r="L73" s="50">
        <v>0</v>
      </c>
      <c r="M73" s="121"/>
      <c r="N73" s="121"/>
      <c r="O73" s="121"/>
      <c r="P73" s="121"/>
      <c r="Q73" s="33">
        <v>0</v>
      </c>
      <c r="R73" s="34">
        <v>0</v>
      </c>
      <c r="S73" s="35"/>
      <c r="T73" s="65">
        <f t="shared" si="7"/>
        <v>4735000</v>
      </c>
      <c r="U73" s="65">
        <f t="shared" si="7"/>
        <v>6293000</v>
      </c>
      <c r="V73" s="65">
        <f t="shared" si="7"/>
        <v>6533000</v>
      </c>
      <c r="W73" s="29" t="s">
        <v>1</v>
      </c>
    </row>
    <row r="74" spans="1:23" ht="34.5" customHeight="1">
      <c r="A74" s="36"/>
      <c r="B74" s="39"/>
      <c r="C74" s="41"/>
      <c r="D74" s="41"/>
      <c r="E74" s="40"/>
      <c r="F74" s="122" t="s">
        <v>66</v>
      </c>
      <c r="G74" s="122"/>
      <c r="H74" s="31">
        <v>409</v>
      </c>
      <c r="I74" s="38">
        <v>4</v>
      </c>
      <c r="J74" s="38">
        <v>9</v>
      </c>
      <c r="K74" s="49" t="s">
        <v>137</v>
      </c>
      <c r="L74" s="50">
        <v>0</v>
      </c>
      <c r="M74" s="121"/>
      <c r="N74" s="121"/>
      <c r="O74" s="121"/>
      <c r="P74" s="121"/>
      <c r="Q74" s="33">
        <v>0</v>
      </c>
      <c r="R74" s="34">
        <v>0</v>
      </c>
      <c r="S74" s="35"/>
      <c r="T74" s="65">
        <f t="shared" si="7"/>
        <v>4735000</v>
      </c>
      <c r="U74" s="65">
        <f t="shared" si="7"/>
        <v>6293000</v>
      </c>
      <c r="V74" s="65">
        <f t="shared" si="7"/>
        <v>6533000</v>
      </c>
      <c r="W74" s="29" t="s">
        <v>1</v>
      </c>
    </row>
    <row r="75" spans="1:23" ht="26.25" customHeight="1">
      <c r="A75" s="36"/>
      <c r="B75" s="39"/>
      <c r="C75" s="41"/>
      <c r="D75" s="41"/>
      <c r="E75" s="41"/>
      <c r="F75" s="40"/>
      <c r="G75" s="42" t="s">
        <v>10</v>
      </c>
      <c r="H75" s="31">
        <v>409</v>
      </c>
      <c r="I75" s="38">
        <v>4</v>
      </c>
      <c r="J75" s="38">
        <v>9</v>
      </c>
      <c r="K75" s="49" t="s">
        <v>137</v>
      </c>
      <c r="L75" s="50" t="s">
        <v>8</v>
      </c>
      <c r="M75" s="121"/>
      <c r="N75" s="121"/>
      <c r="O75" s="121"/>
      <c r="P75" s="121"/>
      <c r="Q75" s="33">
        <v>0</v>
      </c>
      <c r="R75" s="34">
        <v>0</v>
      </c>
      <c r="S75" s="35"/>
      <c r="T75" s="65">
        <v>4735000</v>
      </c>
      <c r="U75" s="65">
        <v>6293000</v>
      </c>
      <c r="V75" s="65">
        <v>6533000</v>
      </c>
      <c r="W75" s="29" t="s">
        <v>1</v>
      </c>
    </row>
    <row r="76" spans="1:23" ht="14.25" customHeight="1">
      <c r="A76" s="36"/>
      <c r="B76" s="39"/>
      <c r="C76" s="40"/>
      <c r="D76" s="122" t="s">
        <v>17</v>
      </c>
      <c r="E76" s="122"/>
      <c r="F76" s="122"/>
      <c r="G76" s="122"/>
      <c r="H76" s="31">
        <v>409</v>
      </c>
      <c r="I76" s="38">
        <v>4</v>
      </c>
      <c r="J76" s="38">
        <v>9</v>
      </c>
      <c r="K76" s="49" t="s">
        <v>16</v>
      </c>
      <c r="L76" s="50">
        <v>0</v>
      </c>
      <c r="M76" s="121"/>
      <c r="N76" s="121"/>
      <c r="O76" s="121"/>
      <c r="P76" s="121"/>
      <c r="Q76" s="33">
        <v>0</v>
      </c>
      <c r="R76" s="34">
        <v>0</v>
      </c>
      <c r="S76" s="35"/>
      <c r="T76" s="65">
        <f>T77</f>
        <v>0</v>
      </c>
      <c r="U76" s="65">
        <v>0</v>
      </c>
      <c r="V76" s="65">
        <v>0</v>
      </c>
      <c r="W76" s="29" t="s">
        <v>1</v>
      </c>
    </row>
    <row r="77" spans="1:23" ht="48" customHeight="1">
      <c r="A77" s="36"/>
      <c r="B77" s="39"/>
      <c r="C77" s="41"/>
      <c r="D77" s="40"/>
      <c r="E77" s="122" t="s">
        <v>15</v>
      </c>
      <c r="F77" s="122"/>
      <c r="G77" s="122"/>
      <c r="H77" s="31">
        <v>409</v>
      </c>
      <c r="I77" s="38">
        <v>4</v>
      </c>
      <c r="J77" s="38">
        <v>9</v>
      </c>
      <c r="K77" s="49" t="s">
        <v>134</v>
      </c>
      <c r="L77" s="50">
        <v>0</v>
      </c>
      <c r="M77" s="121"/>
      <c r="N77" s="121"/>
      <c r="O77" s="121"/>
      <c r="P77" s="121"/>
      <c r="Q77" s="33">
        <v>0</v>
      </c>
      <c r="R77" s="34">
        <v>0</v>
      </c>
      <c r="S77" s="35"/>
      <c r="T77" s="65">
        <f>T78+T80</f>
        <v>0</v>
      </c>
      <c r="U77" s="65">
        <v>0</v>
      </c>
      <c r="V77" s="65">
        <v>0</v>
      </c>
      <c r="W77" s="29" t="s">
        <v>1</v>
      </c>
    </row>
    <row r="78" spans="1:23" ht="27" customHeight="1">
      <c r="A78" s="36"/>
      <c r="B78" s="39"/>
      <c r="C78" s="41"/>
      <c r="D78" s="41"/>
      <c r="E78" s="40"/>
      <c r="F78" s="122" t="s">
        <v>64</v>
      </c>
      <c r="G78" s="122"/>
      <c r="H78" s="31">
        <v>409</v>
      </c>
      <c r="I78" s="38">
        <v>4</v>
      </c>
      <c r="J78" s="38">
        <v>9</v>
      </c>
      <c r="K78" s="49" t="s">
        <v>136</v>
      </c>
      <c r="L78" s="50">
        <v>0</v>
      </c>
      <c r="M78" s="121"/>
      <c r="N78" s="121"/>
      <c r="O78" s="121"/>
      <c r="P78" s="121"/>
      <c r="Q78" s="33">
        <v>0</v>
      </c>
      <c r="R78" s="34">
        <v>0</v>
      </c>
      <c r="S78" s="35"/>
      <c r="T78" s="65">
        <f>T79</f>
        <v>0</v>
      </c>
      <c r="U78" s="65">
        <v>0</v>
      </c>
      <c r="V78" s="65">
        <v>0</v>
      </c>
      <c r="W78" s="29" t="s">
        <v>1</v>
      </c>
    </row>
    <row r="79" spans="1:23" ht="27.75" customHeight="1">
      <c r="A79" s="36"/>
      <c r="B79" s="39"/>
      <c r="C79" s="41"/>
      <c r="D79" s="41"/>
      <c r="E79" s="41"/>
      <c r="F79" s="40"/>
      <c r="G79" s="42" t="s">
        <v>10</v>
      </c>
      <c r="H79" s="31">
        <v>409</v>
      </c>
      <c r="I79" s="38">
        <v>4</v>
      </c>
      <c r="J79" s="38">
        <v>9</v>
      </c>
      <c r="K79" s="49" t="s">
        <v>136</v>
      </c>
      <c r="L79" s="50" t="s">
        <v>8</v>
      </c>
      <c r="M79" s="121"/>
      <c r="N79" s="121"/>
      <c r="O79" s="121"/>
      <c r="P79" s="121"/>
      <c r="Q79" s="33">
        <v>0</v>
      </c>
      <c r="R79" s="34">
        <v>0</v>
      </c>
      <c r="S79" s="35"/>
      <c r="T79" s="65">
        <v>0</v>
      </c>
      <c r="U79" s="65">
        <v>0</v>
      </c>
      <c r="V79" s="65">
        <v>0</v>
      </c>
      <c r="W79" s="29" t="s">
        <v>1</v>
      </c>
    </row>
    <row r="80" spans="1:23" ht="39" customHeight="1">
      <c r="A80" s="36"/>
      <c r="B80" s="39"/>
      <c r="C80" s="41"/>
      <c r="D80" s="41"/>
      <c r="E80" s="40"/>
      <c r="F80" s="122" t="s">
        <v>62</v>
      </c>
      <c r="G80" s="122"/>
      <c r="H80" s="31">
        <v>409</v>
      </c>
      <c r="I80" s="38">
        <v>4</v>
      </c>
      <c r="J80" s="38">
        <v>9</v>
      </c>
      <c r="K80" s="49" t="s">
        <v>135</v>
      </c>
      <c r="L80" s="50">
        <v>0</v>
      </c>
      <c r="M80" s="121"/>
      <c r="N80" s="121"/>
      <c r="O80" s="121"/>
      <c r="P80" s="121"/>
      <c r="Q80" s="33">
        <v>0</v>
      </c>
      <c r="R80" s="34">
        <v>0</v>
      </c>
      <c r="S80" s="35"/>
      <c r="T80" s="65">
        <f>T81</f>
        <v>0</v>
      </c>
      <c r="U80" s="65">
        <v>0</v>
      </c>
      <c r="V80" s="65">
        <v>0</v>
      </c>
      <c r="W80" s="29" t="s">
        <v>1</v>
      </c>
    </row>
    <row r="81" spans="1:23" ht="21.75" customHeight="1">
      <c r="A81" s="36"/>
      <c r="B81" s="39"/>
      <c r="C81" s="41"/>
      <c r="D81" s="41"/>
      <c r="E81" s="41"/>
      <c r="F81" s="40"/>
      <c r="G81" s="42" t="s">
        <v>10</v>
      </c>
      <c r="H81" s="31">
        <v>409</v>
      </c>
      <c r="I81" s="38">
        <v>4</v>
      </c>
      <c r="J81" s="38">
        <v>9</v>
      </c>
      <c r="K81" s="49" t="s">
        <v>135</v>
      </c>
      <c r="L81" s="50" t="s">
        <v>8</v>
      </c>
      <c r="M81" s="121"/>
      <c r="N81" s="121"/>
      <c r="O81" s="121"/>
      <c r="P81" s="121"/>
      <c r="Q81" s="33">
        <v>0</v>
      </c>
      <c r="R81" s="34">
        <v>0</v>
      </c>
      <c r="S81" s="35"/>
      <c r="T81" s="65">
        <v>0</v>
      </c>
      <c r="U81" s="65">
        <v>0</v>
      </c>
      <c r="V81" s="65">
        <v>0</v>
      </c>
      <c r="W81" s="29" t="s">
        <v>1</v>
      </c>
    </row>
    <row r="82" spans="1:23" ht="14.25" customHeight="1">
      <c r="A82" s="142" t="s">
        <v>60</v>
      </c>
      <c r="B82" s="142"/>
      <c r="C82" s="142"/>
      <c r="D82" s="142"/>
      <c r="E82" s="142"/>
      <c r="F82" s="142"/>
      <c r="G82" s="142"/>
      <c r="H82" s="31">
        <v>500</v>
      </c>
      <c r="I82" s="32">
        <v>5</v>
      </c>
      <c r="J82" s="32">
        <v>0</v>
      </c>
      <c r="K82" s="51">
        <v>0</v>
      </c>
      <c r="L82" s="52">
        <v>0</v>
      </c>
      <c r="M82" s="123"/>
      <c r="N82" s="123"/>
      <c r="O82" s="123"/>
      <c r="P82" s="123"/>
      <c r="Q82" s="33">
        <v>0</v>
      </c>
      <c r="R82" s="34">
        <v>0</v>
      </c>
      <c r="S82" s="35"/>
      <c r="T82" s="64">
        <f>T83+T88</f>
        <v>1991473</v>
      </c>
      <c r="U82" s="64">
        <f>U83+U88</f>
        <v>1563763</v>
      </c>
      <c r="V82" s="64">
        <f>V83+V88</f>
        <v>1478613</v>
      </c>
      <c r="W82" s="29" t="s">
        <v>1</v>
      </c>
    </row>
    <row r="83" spans="1:23" ht="14.25" customHeight="1">
      <c r="A83" s="30"/>
      <c r="B83" s="135" t="s">
        <v>59</v>
      </c>
      <c r="C83" s="135"/>
      <c r="D83" s="135"/>
      <c r="E83" s="135"/>
      <c r="F83" s="135"/>
      <c r="G83" s="135"/>
      <c r="H83" s="31">
        <v>501</v>
      </c>
      <c r="I83" s="32">
        <v>5</v>
      </c>
      <c r="J83" s="32">
        <v>1</v>
      </c>
      <c r="K83" s="51">
        <v>0</v>
      </c>
      <c r="L83" s="52">
        <v>0</v>
      </c>
      <c r="M83" s="123"/>
      <c r="N83" s="123"/>
      <c r="O83" s="123"/>
      <c r="P83" s="123"/>
      <c r="Q83" s="33">
        <v>0</v>
      </c>
      <c r="R83" s="34">
        <v>0</v>
      </c>
      <c r="S83" s="35"/>
      <c r="T83" s="64">
        <f t="shared" ref="T83:V86" si="8">T84</f>
        <v>6500</v>
      </c>
      <c r="U83" s="64">
        <f t="shared" si="8"/>
        <v>6500</v>
      </c>
      <c r="V83" s="64">
        <f t="shared" si="8"/>
        <v>6500</v>
      </c>
      <c r="W83" s="29" t="s">
        <v>1</v>
      </c>
    </row>
    <row r="84" spans="1:23" ht="21.75" customHeight="1">
      <c r="A84" s="36"/>
      <c r="B84" s="37"/>
      <c r="C84" s="122" t="s">
        <v>58</v>
      </c>
      <c r="D84" s="122"/>
      <c r="E84" s="122"/>
      <c r="F84" s="122"/>
      <c r="G84" s="122"/>
      <c r="H84" s="31">
        <v>501</v>
      </c>
      <c r="I84" s="38">
        <v>5</v>
      </c>
      <c r="J84" s="38">
        <v>1</v>
      </c>
      <c r="K84" s="49" t="s">
        <v>57</v>
      </c>
      <c r="L84" s="50">
        <v>0</v>
      </c>
      <c r="M84" s="121"/>
      <c r="N84" s="121"/>
      <c r="O84" s="121"/>
      <c r="P84" s="121"/>
      <c r="Q84" s="33">
        <v>0</v>
      </c>
      <c r="R84" s="34">
        <v>0</v>
      </c>
      <c r="S84" s="35"/>
      <c r="T84" s="65">
        <f t="shared" si="8"/>
        <v>6500</v>
      </c>
      <c r="U84" s="65">
        <f t="shared" si="8"/>
        <v>6500</v>
      </c>
      <c r="V84" s="65">
        <f t="shared" si="8"/>
        <v>6500</v>
      </c>
      <c r="W84" s="29" t="s">
        <v>1</v>
      </c>
    </row>
    <row r="85" spans="1:23" ht="14.25" customHeight="1">
      <c r="A85" s="36"/>
      <c r="B85" s="39"/>
      <c r="C85" s="40"/>
      <c r="D85" s="122" t="s">
        <v>56</v>
      </c>
      <c r="E85" s="122"/>
      <c r="F85" s="122"/>
      <c r="G85" s="122"/>
      <c r="H85" s="31">
        <v>501</v>
      </c>
      <c r="I85" s="38">
        <v>5</v>
      </c>
      <c r="J85" s="38">
        <v>1</v>
      </c>
      <c r="K85" s="49" t="s">
        <v>55</v>
      </c>
      <c r="L85" s="50">
        <v>0</v>
      </c>
      <c r="M85" s="121"/>
      <c r="N85" s="121"/>
      <c r="O85" s="121"/>
      <c r="P85" s="121"/>
      <c r="Q85" s="33">
        <v>0</v>
      </c>
      <c r="R85" s="34">
        <v>0</v>
      </c>
      <c r="S85" s="35"/>
      <c r="T85" s="65">
        <f t="shared" si="8"/>
        <v>6500</v>
      </c>
      <c r="U85" s="65">
        <f t="shared" si="8"/>
        <v>6500</v>
      </c>
      <c r="V85" s="65">
        <f t="shared" si="8"/>
        <v>6500</v>
      </c>
      <c r="W85" s="29" t="s">
        <v>1</v>
      </c>
    </row>
    <row r="86" spans="1:23" ht="46.5" customHeight="1">
      <c r="A86" s="36"/>
      <c r="B86" s="39"/>
      <c r="C86" s="41"/>
      <c r="D86" s="41"/>
      <c r="E86" s="40"/>
      <c r="F86" s="122" t="s">
        <v>54</v>
      </c>
      <c r="G86" s="122"/>
      <c r="H86" s="31">
        <v>501</v>
      </c>
      <c r="I86" s="38">
        <v>5</v>
      </c>
      <c r="J86" s="38">
        <v>1</v>
      </c>
      <c r="K86" s="49" t="s">
        <v>53</v>
      </c>
      <c r="L86" s="50">
        <v>0</v>
      </c>
      <c r="M86" s="121"/>
      <c r="N86" s="121"/>
      <c r="O86" s="121"/>
      <c r="P86" s="121"/>
      <c r="Q86" s="33">
        <v>0</v>
      </c>
      <c r="R86" s="34">
        <v>0</v>
      </c>
      <c r="S86" s="35"/>
      <c r="T86" s="65">
        <f t="shared" si="8"/>
        <v>6500</v>
      </c>
      <c r="U86" s="65">
        <f t="shared" si="8"/>
        <v>6500</v>
      </c>
      <c r="V86" s="65">
        <f t="shared" si="8"/>
        <v>6500</v>
      </c>
      <c r="W86" s="29" t="s">
        <v>1</v>
      </c>
    </row>
    <row r="87" spans="1:23" ht="29.25" customHeight="1">
      <c r="A87" s="36"/>
      <c r="B87" s="39"/>
      <c r="C87" s="41"/>
      <c r="D87" s="41"/>
      <c r="E87" s="41"/>
      <c r="F87" s="40"/>
      <c r="G87" s="42" t="s">
        <v>10</v>
      </c>
      <c r="H87" s="31">
        <v>501</v>
      </c>
      <c r="I87" s="38">
        <v>5</v>
      </c>
      <c r="J87" s="38">
        <v>1</v>
      </c>
      <c r="K87" s="49" t="s">
        <v>53</v>
      </c>
      <c r="L87" s="50" t="s">
        <v>8</v>
      </c>
      <c r="M87" s="121"/>
      <c r="N87" s="121"/>
      <c r="O87" s="121"/>
      <c r="P87" s="121"/>
      <c r="Q87" s="33">
        <v>0</v>
      </c>
      <c r="R87" s="34">
        <v>0</v>
      </c>
      <c r="S87" s="35"/>
      <c r="T87" s="65">
        <v>6500</v>
      </c>
      <c r="U87" s="65">
        <v>6500</v>
      </c>
      <c r="V87" s="65">
        <v>6500</v>
      </c>
      <c r="W87" s="29" t="s">
        <v>1</v>
      </c>
    </row>
    <row r="88" spans="1:23" ht="14.25" customHeight="1">
      <c r="A88" s="30"/>
      <c r="B88" s="135" t="s">
        <v>52</v>
      </c>
      <c r="C88" s="135"/>
      <c r="D88" s="135"/>
      <c r="E88" s="135"/>
      <c r="F88" s="135"/>
      <c r="G88" s="135"/>
      <c r="H88" s="31">
        <v>503</v>
      </c>
      <c r="I88" s="32">
        <v>5</v>
      </c>
      <c r="J88" s="32">
        <v>3</v>
      </c>
      <c r="K88" s="51">
        <v>0</v>
      </c>
      <c r="L88" s="52">
        <v>0</v>
      </c>
      <c r="M88" s="123"/>
      <c r="N88" s="123"/>
      <c r="O88" s="123"/>
      <c r="P88" s="123"/>
      <c r="Q88" s="33">
        <v>0</v>
      </c>
      <c r="R88" s="34">
        <v>0</v>
      </c>
      <c r="S88" s="35"/>
      <c r="T88" s="64">
        <f t="shared" ref="T88:V89" si="9">T89</f>
        <v>1984973</v>
      </c>
      <c r="U88" s="64">
        <f t="shared" si="9"/>
        <v>1557263</v>
      </c>
      <c r="V88" s="64">
        <f t="shared" si="9"/>
        <v>1472113</v>
      </c>
      <c r="W88" s="29" t="s">
        <v>1</v>
      </c>
    </row>
    <row r="89" spans="1:23" ht="53.25" customHeight="1">
      <c r="A89" s="36"/>
      <c r="B89" s="37"/>
      <c r="C89" s="122" t="s">
        <v>25</v>
      </c>
      <c r="D89" s="122"/>
      <c r="E89" s="122"/>
      <c r="F89" s="122"/>
      <c r="G89" s="122"/>
      <c r="H89" s="31">
        <v>503</v>
      </c>
      <c r="I89" s="38">
        <v>5</v>
      </c>
      <c r="J89" s="38">
        <v>3</v>
      </c>
      <c r="K89" s="49" t="s">
        <v>24</v>
      </c>
      <c r="L89" s="50">
        <v>0</v>
      </c>
      <c r="M89" s="121"/>
      <c r="N89" s="121"/>
      <c r="O89" s="121"/>
      <c r="P89" s="121"/>
      <c r="Q89" s="33">
        <v>0</v>
      </c>
      <c r="R89" s="34">
        <v>0</v>
      </c>
      <c r="S89" s="35"/>
      <c r="T89" s="65">
        <f>T90</f>
        <v>1984973</v>
      </c>
      <c r="U89" s="65">
        <f t="shared" si="9"/>
        <v>1557263</v>
      </c>
      <c r="V89" s="65">
        <f t="shared" si="9"/>
        <v>1472113</v>
      </c>
      <c r="W89" s="29" t="s">
        <v>1</v>
      </c>
    </row>
    <row r="90" spans="1:23" ht="14.25" customHeight="1">
      <c r="A90" s="36"/>
      <c r="B90" s="39"/>
      <c r="C90" s="40"/>
      <c r="D90" s="122" t="s">
        <v>23</v>
      </c>
      <c r="E90" s="122"/>
      <c r="F90" s="122"/>
      <c r="G90" s="122"/>
      <c r="H90" s="31">
        <v>503</v>
      </c>
      <c r="I90" s="38">
        <v>5</v>
      </c>
      <c r="J90" s="38">
        <v>3</v>
      </c>
      <c r="K90" s="49" t="s">
        <v>22</v>
      </c>
      <c r="L90" s="50">
        <v>0</v>
      </c>
      <c r="M90" s="121"/>
      <c r="N90" s="121"/>
      <c r="O90" s="121"/>
      <c r="P90" s="121"/>
      <c r="Q90" s="33">
        <v>0</v>
      </c>
      <c r="R90" s="34">
        <v>0</v>
      </c>
      <c r="S90" s="35"/>
      <c r="T90" s="65">
        <f>T91</f>
        <v>1984973</v>
      </c>
      <c r="U90" s="65">
        <f>U91</f>
        <v>1557263</v>
      </c>
      <c r="V90" s="65">
        <f>V91</f>
        <v>1472113</v>
      </c>
      <c r="W90" s="29" t="s">
        <v>1</v>
      </c>
    </row>
    <row r="91" spans="1:23" ht="21.75" customHeight="1">
      <c r="A91" s="36"/>
      <c r="B91" s="39"/>
      <c r="C91" s="41"/>
      <c r="D91" s="40"/>
      <c r="E91" s="122" t="s">
        <v>51</v>
      </c>
      <c r="F91" s="122"/>
      <c r="G91" s="122"/>
      <c r="H91" s="31">
        <v>503</v>
      </c>
      <c r="I91" s="38">
        <v>5</v>
      </c>
      <c r="J91" s="38">
        <v>3</v>
      </c>
      <c r="K91" s="49" t="s">
        <v>50</v>
      </c>
      <c r="L91" s="50">
        <v>0</v>
      </c>
      <c r="M91" s="121"/>
      <c r="N91" s="121"/>
      <c r="O91" s="121"/>
      <c r="P91" s="121"/>
      <c r="Q91" s="33">
        <v>0</v>
      </c>
      <c r="R91" s="34">
        <v>0</v>
      </c>
      <c r="S91" s="35"/>
      <c r="T91" s="65">
        <f t="shared" ref="T91:V92" si="10">T92</f>
        <v>1984973</v>
      </c>
      <c r="U91" s="65">
        <f t="shared" si="10"/>
        <v>1557263</v>
      </c>
      <c r="V91" s="65">
        <f t="shared" si="10"/>
        <v>1472113</v>
      </c>
      <c r="W91" s="29" t="s">
        <v>1</v>
      </c>
    </row>
    <row r="92" spans="1:23" ht="21.75" customHeight="1">
      <c r="A92" s="36"/>
      <c r="B92" s="39"/>
      <c r="C92" s="41"/>
      <c r="D92" s="41"/>
      <c r="E92" s="40"/>
      <c r="F92" s="122" t="s">
        <v>49</v>
      </c>
      <c r="G92" s="122"/>
      <c r="H92" s="31">
        <v>503</v>
      </c>
      <c r="I92" s="38">
        <v>5</v>
      </c>
      <c r="J92" s="38">
        <v>3</v>
      </c>
      <c r="K92" s="49" t="s">
        <v>48</v>
      </c>
      <c r="L92" s="50">
        <v>0</v>
      </c>
      <c r="M92" s="121"/>
      <c r="N92" s="121"/>
      <c r="O92" s="121"/>
      <c r="P92" s="121"/>
      <c r="Q92" s="33">
        <v>0</v>
      </c>
      <c r="R92" s="34">
        <v>0</v>
      </c>
      <c r="S92" s="35"/>
      <c r="T92" s="65">
        <f t="shared" si="10"/>
        <v>1984973</v>
      </c>
      <c r="U92" s="65">
        <f t="shared" si="10"/>
        <v>1557263</v>
      </c>
      <c r="V92" s="65">
        <f t="shared" si="10"/>
        <v>1472113</v>
      </c>
      <c r="W92" s="29" t="s">
        <v>1</v>
      </c>
    </row>
    <row r="93" spans="1:23" ht="21.75" customHeight="1">
      <c r="A93" s="36"/>
      <c r="B93" s="39"/>
      <c r="C93" s="41"/>
      <c r="D93" s="41"/>
      <c r="E93" s="41"/>
      <c r="F93" s="40"/>
      <c r="G93" s="42" t="s">
        <v>10</v>
      </c>
      <c r="H93" s="31">
        <v>503</v>
      </c>
      <c r="I93" s="38">
        <v>5</v>
      </c>
      <c r="J93" s="38">
        <v>3</v>
      </c>
      <c r="K93" s="49" t="s">
        <v>48</v>
      </c>
      <c r="L93" s="50" t="s">
        <v>8</v>
      </c>
      <c r="M93" s="121"/>
      <c r="N93" s="121"/>
      <c r="O93" s="121"/>
      <c r="P93" s="121"/>
      <c r="Q93" s="33">
        <v>0</v>
      </c>
      <c r="R93" s="34">
        <v>0</v>
      </c>
      <c r="S93" s="35"/>
      <c r="T93" s="65">
        <v>1984973</v>
      </c>
      <c r="U93" s="65">
        <v>1557263</v>
      </c>
      <c r="V93" s="65">
        <v>1472113</v>
      </c>
      <c r="W93" s="29" t="s">
        <v>1</v>
      </c>
    </row>
    <row r="94" spans="1:23" ht="14.25" customHeight="1">
      <c r="A94" s="136" t="s">
        <v>47</v>
      </c>
      <c r="B94" s="137"/>
      <c r="C94" s="137"/>
      <c r="D94" s="137"/>
      <c r="E94" s="137"/>
      <c r="F94" s="137"/>
      <c r="G94" s="138"/>
      <c r="H94" s="31">
        <v>800</v>
      </c>
      <c r="I94" s="32">
        <v>8</v>
      </c>
      <c r="J94" s="32">
        <v>0</v>
      </c>
      <c r="K94" s="51">
        <v>0</v>
      </c>
      <c r="L94" s="52">
        <v>0</v>
      </c>
      <c r="M94" s="139"/>
      <c r="N94" s="140"/>
      <c r="O94" s="140"/>
      <c r="P94" s="141"/>
      <c r="Q94" s="33">
        <v>0</v>
      </c>
      <c r="R94" s="34">
        <v>0</v>
      </c>
      <c r="S94" s="35"/>
      <c r="T94" s="64">
        <f t="shared" ref="T94:V97" si="11">T95</f>
        <v>15007200</v>
      </c>
      <c r="U94" s="64">
        <f t="shared" si="11"/>
        <v>13118800</v>
      </c>
      <c r="V94" s="64">
        <f t="shared" si="11"/>
        <v>13118800</v>
      </c>
      <c r="W94" s="29" t="s">
        <v>1</v>
      </c>
    </row>
    <row r="95" spans="1:23" ht="14.25" customHeight="1">
      <c r="A95" s="30"/>
      <c r="B95" s="149" t="s">
        <v>46</v>
      </c>
      <c r="C95" s="137"/>
      <c r="D95" s="137"/>
      <c r="E95" s="137"/>
      <c r="F95" s="137"/>
      <c r="G95" s="138"/>
      <c r="H95" s="31">
        <v>801</v>
      </c>
      <c r="I95" s="32">
        <v>8</v>
      </c>
      <c r="J95" s="32">
        <v>1</v>
      </c>
      <c r="K95" s="51">
        <v>0</v>
      </c>
      <c r="L95" s="52">
        <v>0</v>
      </c>
      <c r="M95" s="139"/>
      <c r="N95" s="140"/>
      <c r="O95" s="140"/>
      <c r="P95" s="141"/>
      <c r="Q95" s="33">
        <v>0</v>
      </c>
      <c r="R95" s="34">
        <v>0</v>
      </c>
      <c r="S95" s="35"/>
      <c r="T95" s="64">
        <f t="shared" si="11"/>
        <v>15007200</v>
      </c>
      <c r="U95" s="64">
        <f t="shared" si="11"/>
        <v>13118800</v>
      </c>
      <c r="V95" s="64">
        <f t="shared" si="11"/>
        <v>13118800</v>
      </c>
      <c r="W95" s="29" t="s">
        <v>1</v>
      </c>
    </row>
    <row r="96" spans="1:23" ht="51.75" customHeight="1">
      <c r="A96" s="107"/>
      <c r="B96" s="37"/>
      <c r="C96" s="143" t="s">
        <v>25</v>
      </c>
      <c r="D96" s="144"/>
      <c r="E96" s="144"/>
      <c r="F96" s="144"/>
      <c r="G96" s="145"/>
      <c r="H96" s="31">
        <v>801</v>
      </c>
      <c r="I96" s="38">
        <v>8</v>
      </c>
      <c r="J96" s="38">
        <v>1</v>
      </c>
      <c r="K96" s="49" t="s">
        <v>24</v>
      </c>
      <c r="L96" s="50">
        <v>0</v>
      </c>
      <c r="M96" s="146"/>
      <c r="N96" s="147"/>
      <c r="O96" s="147"/>
      <c r="P96" s="148"/>
      <c r="Q96" s="33">
        <v>0</v>
      </c>
      <c r="R96" s="34">
        <v>0</v>
      </c>
      <c r="S96" s="35"/>
      <c r="T96" s="65">
        <f t="shared" si="11"/>
        <v>15007200</v>
      </c>
      <c r="U96" s="65">
        <f t="shared" si="11"/>
        <v>13118800</v>
      </c>
      <c r="V96" s="65">
        <f t="shared" si="11"/>
        <v>13118800</v>
      </c>
      <c r="W96" s="29" t="s">
        <v>1</v>
      </c>
    </row>
    <row r="97" spans="1:23" ht="14.25" customHeight="1">
      <c r="A97" s="107"/>
      <c r="B97" s="105"/>
      <c r="C97" s="106"/>
      <c r="D97" s="143" t="s">
        <v>23</v>
      </c>
      <c r="E97" s="144"/>
      <c r="F97" s="144"/>
      <c r="G97" s="145"/>
      <c r="H97" s="31">
        <v>801</v>
      </c>
      <c r="I97" s="38">
        <v>8</v>
      </c>
      <c r="J97" s="38">
        <v>1</v>
      </c>
      <c r="K97" s="49" t="s">
        <v>22</v>
      </c>
      <c r="L97" s="50">
        <v>0</v>
      </c>
      <c r="M97" s="146"/>
      <c r="N97" s="147"/>
      <c r="O97" s="147"/>
      <c r="P97" s="148"/>
      <c r="Q97" s="33">
        <v>0</v>
      </c>
      <c r="R97" s="34">
        <v>0</v>
      </c>
      <c r="S97" s="35"/>
      <c r="T97" s="65">
        <f t="shared" si="11"/>
        <v>15007200</v>
      </c>
      <c r="U97" s="65">
        <f t="shared" si="11"/>
        <v>13118800</v>
      </c>
      <c r="V97" s="65">
        <f t="shared" si="11"/>
        <v>13118800</v>
      </c>
      <c r="W97" s="29" t="s">
        <v>1</v>
      </c>
    </row>
    <row r="98" spans="1:23" ht="26.25" customHeight="1">
      <c r="A98" s="107"/>
      <c r="B98" s="105"/>
      <c r="C98" s="104"/>
      <c r="D98" s="106"/>
      <c r="E98" s="143" t="s">
        <v>21</v>
      </c>
      <c r="F98" s="144"/>
      <c r="G98" s="145"/>
      <c r="H98" s="31">
        <v>801</v>
      </c>
      <c r="I98" s="38">
        <v>8</v>
      </c>
      <c r="J98" s="38">
        <v>1</v>
      </c>
      <c r="K98" s="49" t="s">
        <v>20</v>
      </c>
      <c r="L98" s="50">
        <v>0</v>
      </c>
      <c r="M98" s="146"/>
      <c r="N98" s="147"/>
      <c r="O98" s="147"/>
      <c r="P98" s="148"/>
      <c r="Q98" s="33">
        <v>0</v>
      </c>
      <c r="R98" s="34">
        <v>0</v>
      </c>
      <c r="S98" s="35"/>
      <c r="T98" s="65">
        <f>T101+T103+T99</f>
        <v>15007200</v>
      </c>
      <c r="U98" s="65">
        <f>U101+U103</f>
        <v>13118800</v>
      </c>
      <c r="V98" s="65">
        <f>V101+V103</f>
        <v>13118800</v>
      </c>
      <c r="W98" s="29" t="s">
        <v>1</v>
      </c>
    </row>
    <row r="99" spans="1:23" ht="29.25" customHeight="1">
      <c r="A99" s="107"/>
      <c r="B99" s="105"/>
      <c r="C99" s="104"/>
      <c r="D99" s="106"/>
      <c r="E99" s="106"/>
      <c r="F99" s="116"/>
      <c r="G99" s="117" t="s">
        <v>43</v>
      </c>
      <c r="H99" s="31"/>
      <c r="I99" s="38">
        <v>8</v>
      </c>
      <c r="J99" s="38">
        <v>1</v>
      </c>
      <c r="K99" s="49">
        <v>6840595220</v>
      </c>
      <c r="L99" s="50">
        <v>0</v>
      </c>
      <c r="M99" s="118"/>
      <c r="N99" s="119"/>
      <c r="O99" s="119"/>
      <c r="P99" s="120"/>
      <c r="Q99" s="33"/>
      <c r="R99" s="34"/>
      <c r="S99" s="35"/>
      <c r="T99" s="65">
        <f>T100</f>
        <v>1785300</v>
      </c>
      <c r="U99" s="65">
        <v>0</v>
      </c>
      <c r="V99" s="65">
        <v>0</v>
      </c>
      <c r="W99" s="29"/>
    </row>
    <row r="100" spans="1:23" ht="27.75" customHeight="1">
      <c r="A100" s="107"/>
      <c r="B100" s="105"/>
      <c r="C100" s="104"/>
      <c r="D100" s="106"/>
      <c r="E100" s="106"/>
      <c r="F100" s="116"/>
      <c r="G100" s="117" t="s">
        <v>10</v>
      </c>
      <c r="H100" s="31"/>
      <c r="I100" s="38">
        <v>8</v>
      </c>
      <c r="J100" s="38">
        <v>1</v>
      </c>
      <c r="K100" s="49">
        <v>6840595220</v>
      </c>
      <c r="L100" s="50">
        <v>240</v>
      </c>
      <c r="M100" s="118"/>
      <c r="N100" s="119"/>
      <c r="O100" s="119"/>
      <c r="P100" s="120"/>
      <c r="Q100" s="33"/>
      <c r="R100" s="34"/>
      <c r="S100" s="35"/>
      <c r="T100" s="65">
        <v>1785300</v>
      </c>
      <c r="U100" s="65">
        <v>0</v>
      </c>
      <c r="V100" s="65">
        <v>0</v>
      </c>
      <c r="W100" s="29"/>
    </row>
    <row r="101" spans="1:23" ht="71.25" customHeight="1">
      <c r="A101" s="107"/>
      <c r="B101" s="105"/>
      <c r="C101" s="104"/>
      <c r="D101" s="104"/>
      <c r="E101" s="106"/>
      <c r="F101" s="143" t="s">
        <v>41</v>
      </c>
      <c r="G101" s="145"/>
      <c r="H101" s="31">
        <v>801</v>
      </c>
      <c r="I101" s="38">
        <v>8</v>
      </c>
      <c r="J101" s="38">
        <v>1</v>
      </c>
      <c r="K101" s="49" t="s">
        <v>40</v>
      </c>
      <c r="L101" s="50">
        <v>0</v>
      </c>
      <c r="M101" s="146"/>
      <c r="N101" s="147"/>
      <c r="O101" s="147"/>
      <c r="P101" s="148"/>
      <c r="Q101" s="33">
        <v>0</v>
      </c>
      <c r="R101" s="34">
        <v>0</v>
      </c>
      <c r="S101" s="35"/>
      <c r="T101" s="65">
        <f>T102</f>
        <v>10637600</v>
      </c>
      <c r="U101" s="65">
        <f>U102</f>
        <v>13118800</v>
      </c>
      <c r="V101" s="65">
        <f>V102</f>
        <v>13118800</v>
      </c>
      <c r="W101" s="29" t="s">
        <v>1</v>
      </c>
    </row>
    <row r="102" spans="1:23" ht="14.25" customHeight="1">
      <c r="A102" s="36"/>
      <c r="B102" s="39"/>
      <c r="C102" s="41"/>
      <c r="D102" s="41"/>
      <c r="E102" s="41"/>
      <c r="F102" s="40"/>
      <c r="G102" s="42" t="s">
        <v>38</v>
      </c>
      <c r="H102" s="31">
        <v>801</v>
      </c>
      <c r="I102" s="38">
        <v>8</v>
      </c>
      <c r="J102" s="38">
        <v>1</v>
      </c>
      <c r="K102" s="49" t="s">
        <v>40</v>
      </c>
      <c r="L102" s="50" t="s">
        <v>36</v>
      </c>
      <c r="M102" s="121"/>
      <c r="N102" s="121"/>
      <c r="O102" s="121"/>
      <c r="P102" s="121"/>
      <c r="Q102" s="33">
        <v>0</v>
      </c>
      <c r="R102" s="34">
        <v>0</v>
      </c>
      <c r="S102" s="35"/>
      <c r="T102" s="65">
        <v>10637600</v>
      </c>
      <c r="U102" s="65">
        <v>13118800</v>
      </c>
      <c r="V102" s="65">
        <v>13118800</v>
      </c>
      <c r="W102" s="29" t="s">
        <v>1</v>
      </c>
    </row>
    <row r="103" spans="1:23" ht="51" customHeight="1">
      <c r="A103" s="36"/>
      <c r="B103" s="39"/>
      <c r="C103" s="41"/>
      <c r="D103" s="41"/>
      <c r="E103" s="40"/>
      <c r="F103" s="122" t="s">
        <v>39</v>
      </c>
      <c r="G103" s="122"/>
      <c r="H103" s="31">
        <v>801</v>
      </c>
      <c r="I103" s="38">
        <v>8</v>
      </c>
      <c r="J103" s="38">
        <v>1</v>
      </c>
      <c r="K103" s="49" t="s">
        <v>37</v>
      </c>
      <c r="L103" s="50">
        <v>0</v>
      </c>
      <c r="M103" s="121"/>
      <c r="N103" s="121"/>
      <c r="O103" s="121"/>
      <c r="P103" s="121"/>
      <c r="Q103" s="33">
        <v>0</v>
      </c>
      <c r="R103" s="34">
        <v>0</v>
      </c>
      <c r="S103" s="35"/>
      <c r="T103" s="65">
        <f>T104</f>
        <v>2584300</v>
      </c>
      <c r="U103" s="65">
        <v>0</v>
      </c>
      <c r="V103" s="65">
        <v>0</v>
      </c>
      <c r="W103" s="29" t="s">
        <v>1</v>
      </c>
    </row>
    <row r="104" spans="1:23" ht="14.25" customHeight="1">
      <c r="A104" s="36"/>
      <c r="B104" s="39"/>
      <c r="C104" s="41"/>
      <c r="D104" s="41"/>
      <c r="E104" s="41"/>
      <c r="F104" s="40"/>
      <c r="G104" s="42" t="s">
        <v>38</v>
      </c>
      <c r="H104" s="31">
        <v>801</v>
      </c>
      <c r="I104" s="38">
        <v>8</v>
      </c>
      <c r="J104" s="38">
        <v>1</v>
      </c>
      <c r="K104" s="49" t="s">
        <v>37</v>
      </c>
      <c r="L104" s="50" t="s">
        <v>36</v>
      </c>
      <c r="M104" s="121"/>
      <c r="N104" s="121"/>
      <c r="O104" s="121"/>
      <c r="P104" s="121"/>
      <c r="Q104" s="33">
        <v>0</v>
      </c>
      <c r="R104" s="34">
        <v>0</v>
      </c>
      <c r="S104" s="35"/>
      <c r="T104" s="65">
        <v>2584300</v>
      </c>
      <c r="U104" s="65">
        <v>0</v>
      </c>
      <c r="V104" s="65">
        <v>0</v>
      </c>
      <c r="W104" s="29" t="s">
        <v>1</v>
      </c>
    </row>
    <row r="105" spans="1:23" ht="14.25" customHeight="1">
      <c r="A105" s="142" t="s">
        <v>35</v>
      </c>
      <c r="B105" s="142"/>
      <c r="C105" s="142"/>
      <c r="D105" s="142"/>
      <c r="E105" s="142"/>
      <c r="F105" s="142"/>
      <c r="G105" s="142"/>
      <c r="H105" s="31">
        <v>1000</v>
      </c>
      <c r="I105" s="32">
        <v>10</v>
      </c>
      <c r="J105" s="32">
        <v>0</v>
      </c>
      <c r="K105" s="51">
        <v>0</v>
      </c>
      <c r="L105" s="52">
        <v>0</v>
      </c>
      <c r="M105" s="123"/>
      <c r="N105" s="123"/>
      <c r="O105" s="123"/>
      <c r="P105" s="123"/>
      <c r="Q105" s="33">
        <v>0</v>
      </c>
      <c r="R105" s="34">
        <v>0</v>
      </c>
      <c r="S105" s="35"/>
      <c r="T105" s="64">
        <f t="shared" ref="T105:V110" si="12">T106</f>
        <v>658000</v>
      </c>
      <c r="U105" s="64">
        <f t="shared" si="12"/>
        <v>658000</v>
      </c>
      <c r="V105" s="64">
        <f t="shared" si="12"/>
        <v>658000</v>
      </c>
      <c r="W105" s="29" t="s">
        <v>1</v>
      </c>
    </row>
    <row r="106" spans="1:23" ht="14.25" customHeight="1">
      <c r="A106" s="30"/>
      <c r="B106" s="135" t="s">
        <v>34</v>
      </c>
      <c r="C106" s="135"/>
      <c r="D106" s="135"/>
      <c r="E106" s="135"/>
      <c r="F106" s="135"/>
      <c r="G106" s="135"/>
      <c r="H106" s="31">
        <v>1001</v>
      </c>
      <c r="I106" s="32">
        <v>10</v>
      </c>
      <c r="J106" s="32">
        <v>1</v>
      </c>
      <c r="K106" s="51">
        <v>0</v>
      </c>
      <c r="L106" s="52">
        <v>0</v>
      </c>
      <c r="M106" s="123"/>
      <c r="N106" s="123"/>
      <c r="O106" s="123"/>
      <c r="P106" s="123"/>
      <c r="Q106" s="33">
        <v>0</v>
      </c>
      <c r="R106" s="34">
        <v>0</v>
      </c>
      <c r="S106" s="35"/>
      <c r="T106" s="64">
        <f t="shared" si="12"/>
        <v>658000</v>
      </c>
      <c r="U106" s="64">
        <f t="shared" si="12"/>
        <v>658000</v>
      </c>
      <c r="V106" s="64">
        <f t="shared" si="12"/>
        <v>658000</v>
      </c>
      <c r="W106" s="29" t="s">
        <v>1</v>
      </c>
    </row>
    <row r="107" spans="1:23" ht="54.75" customHeight="1">
      <c r="A107" s="36"/>
      <c r="B107" s="37"/>
      <c r="C107" s="122" t="s">
        <v>25</v>
      </c>
      <c r="D107" s="122"/>
      <c r="E107" s="122"/>
      <c r="F107" s="122"/>
      <c r="G107" s="122"/>
      <c r="H107" s="31">
        <v>1001</v>
      </c>
      <c r="I107" s="38">
        <v>10</v>
      </c>
      <c r="J107" s="38">
        <v>1</v>
      </c>
      <c r="K107" s="49" t="s">
        <v>24</v>
      </c>
      <c r="L107" s="50">
        <v>0</v>
      </c>
      <c r="M107" s="121"/>
      <c r="N107" s="121"/>
      <c r="O107" s="121"/>
      <c r="P107" s="121"/>
      <c r="Q107" s="33">
        <v>0</v>
      </c>
      <c r="R107" s="34">
        <v>0</v>
      </c>
      <c r="S107" s="35"/>
      <c r="T107" s="65">
        <f t="shared" si="12"/>
        <v>658000</v>
      </c>
      <c r="U107" s="65">
        <f t="shared" si="12"/>
        <v>658000</v>
      </c>
      <c r="V107" s="65">
        <f t="shared" si="12"/>
        <v>658000</v>
      </c>
      <c r="W107" s="29" t="s">
        <v>1</v>
      </c>
    </row>
    <row r="108" spans="1:23" ht="14.25" customHeight="1">
      <c r="A108" s="36"/>
      <c r="B108" s="39"/>
      <c r="C108" s="40"/>
      <c r="D108" s="122" t="s">
        <v>23</v>
      </c>
      <c r="E108" s="122"/>
      <c r="F108" s="122"/>
      <c r="G108" s="122"/>
      <c r="H108" s="31">
        <v>1001</v>
      </c>
      <c r="I108" s="38">
        <v>10</v>
      </c>
      <c r="J108" s="38">
        <v>1</v>
      </c>
      <c r="K108" s="49" t="s">
        <v>22</v>
      </c>
      <c r="L108" s="50">
        <v>0</v>
      </c>
      <c r="M108" s="121"/>
      <c r="N108" s="121"/>
      <c r="O108" s="121"/>
      <c r="P108" s="121"/>
      <c r="Q108" s="33">
        <v>0</v>
      </c>
      <c r="R108" s="34">
        <v>0</v>
      </c>
      <c r="S108" s="35"/>
      <c r="T108" s="65">
        <f t="shared" si="12"/>
        <v>658000</v>
      </c>
      <c r="U108" s="65">
        <f t="shared" si="12"/>
        <v>658000</v>
      </c>
      <c r="V108" s="65">
        <f t="shared" si="12"/>
        <v>658000</v>
      </c>
      <c r="W108" s="29" t="s">
        <v>1</v>
      </c>
    </row>
    <row r="109" spans="1:23" ht="26.25" customHeight="1">
      <c r="A109" s="36"/>
      <c r="B109" s="39"/>
      <c r="C109" s="41"/>
      <c r="D109" s="40"/>
      <c r="E109" s="122" t="s">
        <v>33</v>
      </c>
      <c r="F109" s="122"/>
      <c r="G109" s="122"/>
      <c r="H109" s="31">
        <v>1001</v>
      </c>
      <c r="I109" s="38">
        <v>10</v>
      </c>
      <c r="J109" s="38">
        <v>1</v>
      </c>
      <c r="K109" s="49" t="s">
        <v>32</v>
      </c>
      <c r="L109" s="50">
        <v>0</v>
      </c>
      <c r="M109" s="121"/>
      <c r="N109" s="121"/>
      <c r="O109" s="121"/>
      <c r="P109" s="121"/>
      <c r="Q109" s="33">
        <v>0</v>
      </c>
      <c r="R109" s="34">
        <v>0</v>
      </c>
      <c r="S109" s="35"/>
      <c r="T109" s="65">
        <f t="shared" si="12"/>
        <v>658000</v>
      </c>
      <c r="U109" s="65">
        <f t="shared" si="12"/>
        <v>658000</v>
      </c>
      <c r="V109" s="65">
        <f t="shared" si="12"/>
        <v>658000</v>
      </c>
      <c r="W109" s="29" t="s">
        <v>1</v>
      </c>
    </row>
    <row r="110" spans="1:23" ht="32.25" customHeight="1">
      <c r="A110" s="36"/>
      <c r="B110" s="39"/>
      <c r="C110" s="41"/>
      <c r="D110" s="41"/>
      <c r="E110" s="40"/>
      <c r="F110" s="122" t="s">
        <v>31</v>
      </c>
      <c r="G110" s="122"/>
      <c r="H110" s="31">
        <v>1001</v>
      </c>
      <c r="I110" s="38">
        <v>10</v>
      </c>
      <c r="J110" s="38">
        <v>1</v>
      </c>
      <c r="K110" s="49" t="s">
        <v>29</v>
      </c>
      <c r="L110" s="50">
        <v>0</v>
      </c>
      <c r="M110" s="121"/>
      <c r="N110" s="121"/>
      <c r="O110" s="121"/>
      <c r="P110" s="121"/>
      <c r="Q110" s="33">
        <v>0</v>
      </c>
      <c r="R110" s="34">
        <v>0</v>
      </c>
      <c r="S110" s="35"/>
      <c r="T110" s="65">
        <f t="shared" si="12"/>
        <v>658000</v>
      </c>
      <c r="U110" s="65">
        <f t="shared" si="12"/>
        <v>658000</v>
      </c>
      <c r="V110" s="65">
        <f t="shared" si="12"/>
        <v>658000</v>
      </c>
      <c r="W110" s="29" t="s">
        <v>1</v>
      </c>
    </row>
    <row r="111" spans="1:23" ht="21" customHeight="1">
      <c r="A111" s="36"/>
      <c r="B111" s="39"/>
      <c r="C111" s="41"/>
      <c r="D111" s="41"/>
      <c r="E111" s="41"/>
      <c r="F111" s="40"/>
      <c r="G111" s="42" t="s">
        <v>30</v>
      </c>
      <c r="H111" s="31">
        <v>1001</v>
      </c>
      <c r="I111" s="38">
        <v>10</v>
      </c>
      <c r="J111" s="38">
        <v>1</v>
      </c>
      <c r="K111" s="49" t="s">
        <v>29</v>
      </c>
      <c r="L111" s="50" t="s">
        <v>28</v>
      </c>
      <c r="M111" s="121"/>
      <c r="N111" s="121"/>
      <c r="O111" s="121"/>
      <c r="P111" s="121"/>
      <c r="Q111" s="33">
        <v>0</v>
      </c>
      <c r="R111" s="34">
        <v>0</v>
      </c>
      <c r="S111" s="35"/>
      <c r="T111" s="65">
        <v>658000</v>
      </c>
      <c r="U111" s="65">
        <v>658000</v>
      </c>
      <c r="V111" s="65">
        <v>658000</v>
      </c>
      <c r="W111" s="29" t="s">
        <v>1</v>
      </c>
    </row>
    <row r="112" spans="1:23" ht="14.25" customHeight="1">
      <c r="A112" s="142" t="s">
        <v>27</v>
      </c>
      <c r="B112" s="142"/>
      <c r="C112" s="142"/>
      <c r="D112" s="142"/>
      <c r="E112" s="142"/>
      <c r="F112" s="142"/>
      <c r="G112" s="142"/>
      <c r="H112" s="31">
        <v>1100</v>
      </c>
      <c r="I112" s="32">
        <v>11</v>
      </c>
      <c r="J112" s="32">
        <v>0</v>
      </c>
      <c r="K112" s="51">
        <v>0</v>
      </c>
      <c r="L112" s="52">
        <v>0</v>
      </c>
      <c r="M112" s="123"/>
      <c r="N112" s="123"/>
      <c r="O112" s="123"/>
      <c r="P112" s="123"/>
      <c r="Q112" s="33">
        <v>0</v>
      </c>
      <c r="R112" s="34">
        <v>0</v>
      </c>
      <c r="S112" s="35"/>
      <c r="T112" s="64">
        <f>T113</f>
        <v>50000</v>
      </c>
      <c r="U112" s="64">
        <v>50000</v>
      </c>
      <c r="V112" s="64">
        <v>50000</v>
      </c>
      <c r="W112" s="29" t="s">
        <v>1</v>
      </c>
    </row>
    <row r="113" spans="1:23" ht="14.25" customHeight="1">
      <c r="A113" s="30"/>
      <c r="B113" s="135" t="s">
        <v>26</v>
      </c>
      <c r="C113" s="135"/>
      <c r="D113" s="135"/>
      <c r="E113" s="135"/>
      <c r="F113" s="135"/>
      <c r="G113" s="135"/>
      <c r="H113" s="31">
        <v>1101</v>
      </c>
      <c r="I113" s="32">
        <v>11</v>
      </c>
      <c r="J113" s="32">
        <v>1</v>
      </c>
      <c r="K113" s="51">
        <v>0</v>
      </c>
      <c r="L113" s="52">
        <v>0</v>
      </c>
      <c r="M113" s="123"/>
      <c r="N113" s="123"/>
      <c r="O113" s="123"/>
      <c r="P113" s="123"/>
      <c r="Q113" s="33">
        <v>0</v>
      </c>
      <c r="R113" s="34">
        <v>0</v>
      </c>
      <c r="S113" s="35"/>
      <c r="T113" s="64">
        <f>T114</f>
        <v>50000</v>
      </c>
      <c r="U113" s="64">
        <v>50000</v>
      </c>
      <c r="V113" s="64">
        <v>50000</v>
      </c>
      <c r="W113" s="29" t="s">
        <v>1</v>
      </c>
    </row>
    <row r="114" spans="1:23" ht="55.5" customHeight="1">
      <c r="A114" s="36"/>
      <c r="B114" s="37"/>
      <c r="C114" s="122" t="s">
        <v>25</v>
      </c>
      <c r="D114" s="122"/>
      <c r="E114" s="122"/>
      <c r="F114" s="122"/>
      <c r="G114" s="122"/>
      <c r="H114" s="31">
        <v>1101</v>
      </c>
      <c r="I114" s="38">
        <v>11</v>
      </c>
      <c r="J114" s="38">
        <v>1</v>
      </c>
      <c r="K114" s="49" t="s">
        <v>24</v>
      </c>
      <c r="L114" s="50">
        <v>0</v>
      </c>
      <c r="M114" s="121"/>
      <c r="N114" s="121"/>
      <c r="O114" s="121"/>
      <c r="P114" s="121"/>
      <c r="Q114" s="33">
        <v>0</v>
      </c>
      <c r="R114" s="34">
        <v>0</v>
      </c>
      <c r="S114" s="35"/>
      <c r="T114" s="65">
        <f>T115</f>
        <v>50000</v>
      </c>
      <c r="U114" s="65">
        <v>50000</v>
      </c>
      <c r="V114" s="65">
        <v>50000</v>
      </c>
      <c r="W114" s="29" t="s">
        <v>1</v>
      </c>
    </row>
    <row r="115" spans="1:23" ht="14.25" customHeight="1">
      <c r="A115" s="36"/>
      <c r="B115" s="39"/>
      <c r="C115" s="41"/>
      <c r="D115" s="40"/>
      <c r="E115" s="122" t="s">
        <v>21</v>
      </c>
      <c r="F115" s="122"/>
      <c r="G115" s="122"/>
      <c r="H115" s="31">
        <v>1101</v>
      </c>
      <c r="I115" s="38">
        <v>11</v>
      </c>
      <c r="J115" s="38">
        <v>1</v>
      </c>
      <c r="K115" s="49" t="s">
        <v>20</v>
      </c>
      <c r="L115" s="50">
        <v>0</v>
      </c>
      <c r="M115" s="121"/>
      <c r="N115" s="121"/>
      <c r="O115" s="121"/>
      <c r="P115" s="121"/>
      <c r="Q115" s="33">
        <v>0</v>
      </c>
      <c r="R115" s="34">
        <v>0</v>
      </c>
      <c r="S115" s="35"/>
      <c r="T115" s="65">
        <f>T116</f>
        <v>50000</v>
      </c>
      <c r="U115" s="65">
        <v>50000</v>
      </c>
      <c r="V115" s="65">
        <v>50000</v>
      </c>
      <c r="W115" s="29" t="s">
        <v>1</v>
      </c>
    </row>
    <row r="116" spans="1:23" ht="14.25" customHeight="1">
      <c r="A116" s="36"/>
      <c r="B116" s="39"/>
      <c r="C116" s="41"/>
      <c r="D116" s="41"/>
      <c r="E116" s="40"/>
      <c r="F116" s="122" t="s">
        <v>19</v>
      </c>
      <c r="G116" s="122"/>
      <c r="H116" s="31">
        <v>1101</v>
      </c>
      <c r="I116" s="38">
        <v>11</v>
      </c>
      <c r="J116" s="38">
        <v>1</v>
      </c>
      <c r="K116" s="49" t="s">
        <v>18</v>
      </c>
      <c r="L116" s="50">
        <v>0</v>
      </c>
      <c r="M116" s="121"/>
      <c r="N116" s="121"/>
      <c r="O116" s="121"/>
      <c r="P116" s="121"/>
      <c r="Q116" s="33">
        <v>0</v>
      </c>
      <c r="R116" s="34">
        <v>0</v>
      </c>
      <c r="S116" s="35"/>
      <c r="T116" s="65">
        <f>T117</f>
        <v>50000</v>
      </c>
      <c r="U116" s="65">
        <v>50000</v>
      </c>
      <c r="V116" s="65">
        <v>50000</v>
      </c>
      <c r="W116" s="29" t="s">
        <v>1</v>
      </c>
    </row>
    <row r="117" spans="1:23" ht="21.75" customHeight="1">
      <c r="A117" s="36"/>
      <c r="B117" s="39"/>
      <c r="C117" s="41"/>
      <c r="D117" s="41"/>
      <c r="E117" s="41"/>
      <c r="F117" s="40"/>
      <c r="G117" s="42" t="s">
        <v>10</v>
      </c>
      <c r="H117" s="31">
        <v>1101</v>
      </c>
      <c r="I117" s="38">
        <v>11</v>
      </c>
      <c r="J117" s="38">
        <v>1</v>
      </c>
      <c r="K117" s="49" t="s">
        <v>18</v>
      </c>
      <c r="L117" s="50" t="s">
        <v>8</v>
      </c>
      <c r="M117" s="121"/>
      <c r="N117" s="121"/>
      <c r="O117" s="121"/>
      <c r="P117" s="121"/>
      <c r="Q117" s="33">
        <v>0</v>
      </c>
      <c r="R117" s="34">
        <v>0</v>
      </c>
      <c r="S117" s="35"/>
      <c r="T117" s="65">
        <v>50000</v>
      </c>
      <c r="U117" s="65">
        <v>50000</v>
      </c>
      <c r="V117" s="65">
        <v>50000</v>
      </c>
      <c r="W117" s="29" t="s">
        <v>1</v>
      </c>
    </row>
    <row r="118" spans="1:23" ht="14.25" customHeight="1">
      <c r="A118" s="142" t="s">
        <v>6</v>
      </c>
      <c r="B118" s="142"/>
      <c r="C118" s="142"/>
      <c r="D118" s="142"/>
      <c r="E118" s="142"/>
      <c r="F118" s="142"/>
      <c r="G118" s="142"/>
      <c r="H118" s="31">
        <v>9900</v>
      </c>
      <c r="I118" s="32">
        <v>99</v>
      </c>
      <c r="J118" s="32">
        <v>0</v>
      </c>
      <c r="K118" s="51">
        <v>0</v>
      </c>
      <c r="L118" s="52">
        <v>0</v>
      </c>
      <c r="M118" s="123"/>
      <c r="N118" s="123"/>
      <c r="O118" s="123"/>
      <c r="P118" s="123"/>
      <c r="Q118" s="33">
        <v>0</v>
      </c>
      <c r="R118" s="34">
        <v>0</v>
      </c>
      <c r="S118" s="35"/>
      <c r="T118" s="64">
        <v>0</v>
      </c>
      <c r="U118" s="64">
        <f t="shared" ref="U118:V120" si="13">U119</f>
        <v>814150</v>
      </c>
      <c r="V118" s="64">
        <f t="shared" si="13"/>
        <v>1679300</v>
      </c>
      <c r="W118" s="29" t="s">
        <v>1</v>
      </c>
    </row>
    <row r="119" spans="1:23" ht="14.25" customHeight="1">
      <c r="A119" s="30"/>
      <c r="B119" s="135" t="s">
        <v>6</v>
      </c>
      <c r="C119" s="135"/>
      <c r="D119" s="135"/>
      <c r="E119" s="135"/>
      <c r="F119" s="135"/>
      <c r="G119" s="135"/>
      <c r="H119" s="31">
        <v>9999</v>
      </c>
      <c r="I119" s="32">
        <v>99</v>
      </c>
      <c r="J119" s="32">
        <v>99</v>
      </c>
      <c r="K119" s="51">
        <v>0</v>
      </c>
      <c r="L119" s="52">
        <v>0</v>
      </c>
      <c r="M119" s="123"/>
      <c r="N119" s="123"/>
      <c r="O119" s="123"/>
      <c r="P119" s="123"/>
      <c r="Q119" s="33">
        <v>0</v>
      </c>
      <c r="R119" s="34">
        <v>0</v>
      </c>
      <c r="S119" s="35"/>
      <c r="T119" s="64">
        <v>0</v>
      </c>
      <c r="U119" s="64">
        <f t="shared" si="13"/>
        <v>814150</v>
      </c>
      <c r="V119" s="64">
        <f t="shared" si="13"/>
        <v>1679300</v>
      </c>
      <c r="W119" s="29" t="s">
        <v>1</v>
      </c>
    </row>
    <row r="120" spans="1:23" ht="14.25" customHeight="1">
      <c r="A120" s="36"/>
      <c r="B120" s="37"/>
      <c r="C120" s="122" t="s">
        <v>6</v>
      </c>
      <c r="D120" s="122"/>
      <c r="E120" s="122"/>
      <c r="F120" s="122"/>
      <c r="G120" s="122"/>
      <c r="H120" s="31">
        <v>9999</v>
      </c>
      <c r="I120" s="38">
        <v>99</v>
      </c>
      <c r="J120" s="38">
        <v>99</v>
      </c>
      <c r="K120" s="49" t="s">
        <v>7</v>
      </c>
      <c r="L120" s="50">
        <v>0</v>
      </c>
      <c r="M120" s="121"/>
      <c r="N120" s="121"/>
      <c r="O120" s="121"/>
      <c r="P120" s="121"/>
      <c r="Q120" s="33">
        <v>0</v>
      </c>
      <c r="R120" s="34">
        <v>0</v>
      </c>
      <c r="S120" s="35"/>
      <c r="T120" s="65">
        <v>0</v>
      </c>
      <c r="U120" s="65">
        <f t="shared" si="13"/>
        <v>814150</v>
      </c>
      <c r="V120" s="65">
        <f t="shared" si="13"/>
        <v>1679300</v>
      </c>
      <c r="W120" s="29" t="s">
        <v>1</v>
      </c>
    </row>
    <row r="121" spans="1:23" ht="14.25" customHeight="1">
      <c r="A121" s="36"/>
      <c r="B121" s="39"/>
      <c r="C121" s="40"/>
      <c r="D121" s="122" t="s">
        <v>6</v>
      </c>
      <c r="E121" s="122"/>
      <c r="F121" s="122"/>
      <c r="G121" s="122"/>
      <c r="H121" s="31">
        <v>9999</v>
      </c>
      <c r="I121" s="38">
        <v>99</v>
      </c>
      <c r="J121" s="38">
        <v>99</v>
      </c>
      <c r="K121" s="49" t="s">
        <v>5</v>
      </c>
      <c r="L121" s="50">
        <v>0</v>
      </c>
      <c r="M121" s="121"/>
      <c r="N121" s="121"/>
      <c r="O121" s="121"/>
      <c r="P121" s="121"/>
      <c r="Q121" s="33">
        <v>0</v>
      </c>
      <c r="R121" s="34">
        <v>0</v>
      </c>
      <c r="S121" s="35"/>
      <c r="T121" s="65">
        <v>0</v>
      </c>
      <c r="U121" s="65">
        <v>814150</v>
      </c>
      <c r="V121" s="65">
        <v>1679300</v>
      </c>
      <c r="W121" s="29" t="s">
        <v>1</v>
      </c>
    </row>
    <row r="122" spans="1:23" ht="15" customHeight="1" thickBot="1">
      <c r="A122" s="43" t="s">
        <v>4</v>
      </c>
      <c r="B122" s="44"/>
      <c r="C122" s="44"/>
      <c r="D122" s="44"/>
      <c r="E122" s="44"/>
      <c r="F122" s="44"/>
      <c r="G122" s="44"/>
      <c r="H122" s="44">
        <v>0</v>
      </c>
      <c r="I122" s="45">
        <v>0</v>
      </c>
      <c r="J122" s="45">
        <v>0</v>
      </c>
      <c r="K122" s="56" t="s">
        <v>3</v>
      </c>
      <c r="L122" s="11" t="s">
        <v>2</v>
      </c>
      <c r="M122" s="46"/>
      <c r="N122" s="46"/>
      <c r="O122" s="46"/>
      <c r="P122" s="46"/>
      <c r="Q122" s="46">
        <v>0</v>
      </c>
      <c r="R122" s="46">
        <v>0</v>
      </c>
      <c r="S122" s="34"/>
      <c r="T122" s="66">
        <f>T12+T48+T56+T69+T82+T94+T105+T112</f>
        <v>33174319.920000002</v>
      </c>
      <c r="U122" s="66">
        <f>U12+U48+U56+U69+U82+U94+U105+U112+U118</f>
        <v>33273251.630000003</v>
      </c>
      <c r="V122" s="66">
        <f>V12+V48+V56+V69+V82+V94+V105+V112+V118</f>
        <v>34489150</v>
      </c>
      <c r="W122" s="3" t="s">
        <v>1</v>
      </c>
    </row>
    <row r="123" spans="1:23" ht="11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57"/>
      <c r="L123" s="57"/>
      <c r="M123" s="47"/>
      <c r="N123" s="47"/>
      <c r="O123" s="47"/>
      <c r="P123" s="47"/>
      <c r="Q123" s="47"/>
      <c r="R123" s="47"/>
      <c r="S123" s="47"/>
      <c r="T123" s="67"/>
      <c r="U123" s="67"/>
      <c r="V123" s="67"/>
      <c r="W123" s="3" t="s">
        <v>1</v>
      </c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8"/>
      <c r="L124" s="58"/>
      <c r="M124" s="1"/>
      <c r="N124" s="1"/>
      <c r="O124" s="1"/>
      <c r="P124" s="1"/>
      <c r="Q124" s="1"/>
      <c r="R124" s="1"/>
      <c r="S124" s="1"/>
      <c r="T124" s="68"/>
      <c r="U124" s="68"/>
      <c r="V124" s="68"/>
      <c r="W124" s="1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59"/>
      <c r="L125" s="59"/>
      <c r="M125" s="5"/>
      <c r="N125" s="4"/>
      <c r="O125" s="4"/>
      <c r="P125" s="4"/>
      <c r="Q125" s="4"/>
      <c r="R125" s="4"/>
      <c r="S125" s="4"/>
      <c r="T125" s="69"/>
      <c r="U125" s="68"/>
      <c r="V125" s="68"/>
      <c r="W125" s="1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60"/>
      <c r="L126" s="60"/>
      <c r="M126" s="4"/>
      <c r="N126" s="4"/>
      <c r="O126" s="4"/>
      <c r="P126" s="4"/>
      <c r="Q126" s="4"/>
      <c r="R126" s="4"/>
      <c r="S126" s="4"/>
      <c r="T126" s="69"/>
      <c r="U126" s="68"/>
      <c r="V126" s="68"/>
      <c r="W126" s="1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60"/>
      <c r="L127" s="60"/>
      <c r="M127" s="4"/>
      <c r="N127" s="4"/>
      <c r="O127" s="4"/>
      <c r="P127" s="4"/>
      <c r="Q127" s="4"/>
      <c r="R127" s="4"/>
      <c r="S127" s="4"/>
      <c r="T127" s="69"/>
      <c r="U127" s="68"/>
      <c r="V127" s="68"/>
      <c r="W127" s="1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60"/>
      <c r="L128" s="60"/>
      <c r="M128" s="4"/>
      <c r="N128" s="4"/>
      <c r="O128" s="4"/>
      <c r="P128" s="4"/>
      <c r="Q128" s="4"/>
      <c r="R128" s="4"/>
      <c r="S128" s="4"/>
      <c r="T128" s="69"/>
      <c r="U128" s="68"/>
      <c r="V128" s="68"/>
      <c r="W128" s="1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60"/>
      <c r="L129" s="60"/>
      <c r="M129" s="4"/>
      <c r="N129" s="4"/>
      <c r="O129" s="4"/>
      <c r="P129" s="4"/>
      <c r="Q129" s="4"/>
      <c r="R129" s="4"/>
      <c r="S129" s="4"/>
      <c r="T129" s="69"/>
      <c r="U129" s="68"/>
      <c r="V129" s="68"/>
      <c r="W129" s="1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58"/>
      <c r="L130" s="58"/>
      <c r="M130" s="1"/>
      <c r="N130" s="1"/>
      <c r="O130" s="1"/>
      <c r="P130" s="1"/>
      <c r="Q130" s="1"/>
      <c r="R130" s="1"/>
      <c r="S130" s="1"/>
      <c r="T130" s="68"/>
      <c r="U130" s="68"/>
      <c r="V130" s="68"/>
      <c r="W130" s="1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58"/>
      <c r="L131" s="58"/>
      <c r="M131" s="1"/>
      <c r="N131" s="48" t="s">
        <v>0</v>
      </c>
      <c r="O131" s="1"/>
      <c r="P131" s="1"/>
      <c r="Q131" s="1"/>
      <c r="R131" s="1"/>
      <c r="S131" s="1"/>
      <c r="T131" s="68"/>
      <c r="U131" s="68"/>
      <c r="V131" s="68"/>
      <c r="W131" s="1"/>
    </row>
  </sheetData>
  <mergeCells count="230">
    <mergeCell ref="M42:P42"/>
    <mergeCell ref="F35:G35"/>
    <mergeCell ref="M35:P35"/>
    <mergeCell ref="F40:G40"/>
    <mergeCell ref="M40:P40"/>
    <mergeCell ref="D15:G15"/>
    <mergeCell ref="M15:P15"/>
    <mergeCell ref="C20:G20"/>
    <mergeCell ref="M20:P20"/>
    <mergeCell ref="C32:G32"/>
    <mergeCell ref="M32:P32"/>
    <mergeCell ref="C38:G38"/>
    <mergeCell ref="M38:P38"/>
    <mergeCell ref="M31:P31"/>
    <mergeCell ref="M18:P18"/>
    <mergeCell ref="M24:P24"/>
    <mergeCell ref="M25:P25"/>
    <mergeCell ref="F23:G23"/>
    <mergeCell ref="M23:P23"/>
    <mergeCell ref="M17:P17"/>
    <mergeCell ref="D108:G108"/>
    <mergeCell ref="M108:P108"/>
    <mergeCell ref="M114:P114"/>
    <mergeCell ref="E109:G109"/>
    <mergeCell ref="E98:G98"/>
    <mergeCell ref="M98:P98"/>
    <mergeCell ref="F101:G101"/>
    <mergeCell ref="B95:G95"/>
    <mergeCell ref="M95:P95"/>
    <mergeCell ref="A105:G105"/>
    <mergeCell ref="M105:P105"/>
    <mergeCell ref="M102:P102"/>
    <mergeCell ref="M104:P104"/>
    <mergeCell ref="M103:P103"/>
    <mergeCell ref="M97:P97"/>
    <mergeCell ref="M111:P111"/>
    <mergeCell ref="M101:P101"/>
    <mergeCell ref="B119:G119"/>
    <mergeCell ref="M119:P119"/>
    <mergeCell ref="M90:P90"/>
    <mergeCell ref="F92:G92"/>
    <mergeCell ref="E91:G91"/>
    <mergeCell ref="A118:G118"/>
    <mergeCell ref="M118:P118"/>
    <mergeCell ref="B106:G106"/>
    <mergeCell ref="M106:P106"/>
    <mergeCell ref="B113:G113"/>
    <mergeCell ref="M113:P113"/>
    <mergeCell ref="F116:G116"/>
    <mergeCell ref="M116:P116"/>
    <mergeCell ref="C107:G107"/>
    <mergeCell ref="M107:P107"/>
    <mergeCell ref="C114:G114"/>
    <mergeCell ref="A112:G112"/>
    <mergeCell ref="M112:P112"/>
    <mergeCell ref="D97:G97"/>
    <mergeCell ref="C96:G96"/>
    <mergeCell ref="M96:P96"/>
    <mergeCell ref="M109:P109"/>
    <mergeCell ref="M117:P117"/>
    <mergeCell ref="F103:G103"/>
    <mergeCell ref="D44:G44"/>
    <mergeCell ref="M44:P44"/>
    <mergeCell ref="M52:P52"/>
    <mergeCell ref="E60:G60"/>
    <mergeCell ref="M60:P60"/>
    <mergeCell ref="M26:P26"/>
    <mergeCell ref="M28:P28"/>
    <mergeCell ref="M30:P30"/>
    <mergeCell ref="M36:P36"/>
    <mergeCell ref="M41:P41"/>
    <mergeCell ref="D33:G33"/>
    <mergeCell ref="M33:P33"/>
    <mergeCell ref="B31:G31"/>
    <mergeCell ref="M29:P29"/>
    <mergeCell ref="E34:G34"/>
    <mergeCell ref="M34:P34"/>
    <mergeCell ref="D39:G39"/>
    <mergeCell ref="M39:P39"/>
    <mergeCell ref="M55:P55"/>
    <mergeCell ref="B37:G37"/>
    <mergeCell ref="M37:P37"/>
    <mergeCell ref="B42:G42"/>
    <mergeCell ref="E45:G45"/>
    <mergeCell ref="M45:P45"/>
    <mergeCell ref="M91:P91"/>
    <mergeCell ref="M92:P92"/>
    <mergeCell ref="E77:G77"/>
    <mergeCell ref="M77:P77"/>
    <mergeCell ref="D72:G72"/>
    <mergeCell ref="M72:P72"/>
    <mergeCell ref="M87:P87"/>
    <mergeCell ref="M82:P82"/>
    <mergeCell ref="A82:G82"/>
    <mergeCell ref="F86:G86"/>
    <mergeCell ref="M86:P86"/>
    <mergeCell ref="M85:P85"/>
    <mergeCell ref="F78:G78"/>
    <mergeCell ref="M78:P78"/>
    <mergeCell ref="F80:G80"/>
    <mergeCell ref="M79:P79"/>
    <mergeCell ref="M81:P81"/>
    <mergeCell ref="B83:G83"/>
    <mergeCell ref="M83:P83"/>
    <mergeCell ref="B70:G70"/>
    <mergeCell ref="M80:P80"/>
    <mergeCell ref="M70:P70"/>
    <mergeCell ref="M68:P68"/>
    <mergeCell ref="M75:P75"/>
    <mergeCell ref="B88:G88"/>
    <mergeCell ref="M88:P88"/>
    <mergeCell ref="D90:G90"/>
    <mergeCell ref="C89:G89"/>
    <mergeCell ref="M89:P89"/>
    <mergeCell ref="A69:G69"/>
    <mergeCell ref="M69:P69"/>
    <mergeCell ref="C71:G71"/>
    <mergeCell ref="M71:P71"/>
    <mergeCell ref="C84:G84"/>
    <mergeCell ref="M84:P84"/>
    <mergeCell ref="A48:G48"/>
    <mergeCell ref="M48:P48"/>
    <mergeCell ref="A56:G56"/>
    <mergeCell ref="M56:P56"/>
    <mergeCell ref="B49:G49"/>
    <mergeCell ref="M49:P49"/>
    <mergeCell ref="D51:G51"/>
    <mergeCell ref="M67:P67"/>
    <mergeCell ref="D59:G59"/>
    <mergeCell ref="M59:P59"/>
    <mergeCell ref="B57:G57"/>
    <mergeCell ref="C64:G64"/>
    <mergeCell ref="M64:P64"/>
    <mergeCell ref="B63:G63"/>
    <mergeCell ref="M63:P63"/>
    <mergeCell ref="F67:G67"/>
    <mergeCell ref="M66:P66"/>
    <mergeCell ref="M50:P50"/>
    <mergeCell ref="C58:G58"/>
    <mergeCell ref="M58:P58"/>
    <mergeCell ref="D65:G65"/>
    <mergeCell ref="M65:P65"/>
    <mergeCell ref="E52:G52"/>
    <mergeCell ref="E66:G66"/>
    <mergeCell ref="D121:G121"/>
    <mergeCell ref="M121:P121"/>
    <mergeCell ref="E115:G115"/>
    <mergeCell ref="M115:P115"/>
    <mergeCell ref="C120:G120"/>
    <mergeCell ref="M120:P120"/>
    <mergeCell ref="F53:G53"/>
    <mergeCell ref="M53:P53"/>
    <mergeCell ref="F74:G74"/>
    <mergeCell ref="M74:P74"/>
    <mergeCell ref="M93:P93"/>
    <mergeCell ref="E73:G73"/>
    <mergeCell ref="F110:G110"/>
    <mergeCell ref="M110:P110"/>
    <mergeCell ref="F61:G61"/>
    <mergeCell ref="M61:P61"/>
    <mergeCell ref="M73:P73"/>
    <mergeCell ref="D76:G76"/>
    <mergeCell ref="M76:P76"/>
    <mergeCell ref="D85:G85"/>
    <mergeCell ref="M54:P54"/>
    <mergeCell ref="M62:P62"/>
    <mergeCell ref="A94:G94"/>
    <mergeCell ref="M94:P94"/>
    <mergeCell ref="A10:G10"/>
    <mergeCell ref="D21:G21"/>
    <mergeCell ref="M21:P21"/>
    <mergeCell ref="E22:G22"/>
    <mergeCell ref="F17:G17"/>
    <mergeCell ref="E16:G16"/>
    <mergeCell ref="M16:P16"/>
    <mergeCell ref="A12:G12"/>
    <mergeCell ref="M12:P12"/>
    <mergeCell ref="C14:G14"/>
    <mergeCell ref="M14:P14"/>
    <mergeCell ref="B13:G13"/>
    <mergeCell ref="M13:P13"/>
    <mergeCell ref="B19:G19"/>
    <mergeCell ref="M19:P19"/>
    <mergeCell ref="L9:M9"/>
    <mergeCell ref="N9:P9"/>
    <mergeCell ref="R9:S9"/>
    <mergeCell ref="A7:X8"/>
    <mergeCell ref="T9:U9"/>
    <mergeCell ref="W9:Z9"/>
    <mergeCell ref="B9:C9"/>
    <mergeCell ref="B2:C2"/>
    <mergeCell ref="D2:F2"/>
    <mergeCell ref="G2:H2"/>
    <mergeCell ref="I2:J2"/>
    <mergeCell ref="L2:M2"/>
    <mergeCell ref="N2:Z2"/>
    <mergeCell ref="B3:C3"/>
    <mergeCell ref="D3:F3"/>
    <mergeCell ref="G3:Z3"/>
    <mergeCell ref="B4:C4"/>
    <mergeCell ref="D4:F4"/>
    <mergeCell ref="G4:H4"/>
    <mergeCell ref="I4:J4"/>
    <mergeCell ref="L4:M4"/>
    <mergeCell ref="N4:Z4"/>
    <mergeCell ref="B6:C6"/>
    <mergeCell ref="M47:P47"/>
    <mergeCell ref="M46:P46"/>
    <mergeCell ref="F27:G27"/>
    <mergeCell ref="M57:P57"/>
    <mergeCell ref="M51:P51"/>
    <mergeCell ref="F46:G46"/>
    <mergeCell ref="T5:V5"/>
    <mergeCell ref="D6:F6"/>
    <mergeCell ref="G6:H6"/>
    <mergeCell ref="I6:J6"/>
    <mergeCell ref="L6:M6"/>
    <mergeCell ref="N6:P6"/>
    <mergeCell ref="R6:S6"/>
    <mergeCell ref="T6:Z6"/>
    <mergeCell ref="C43:G43"/>
    <mergeCell ref="M43:P43"/>
    <mergeCell ref="M27:P27"/>
    <mergeCell ref="F29:G29"/>
    <mergeCell ref="M22:P22"/>
    <mergeCell ref="C50:G50"/>
    <mergeCell ref="Y7:Z7"/>
    <mergeCell ref="D9:F9"/>
    <mergeCell ref="G9:H9"/>
    <mergeCell ref="I9:J9"/>
  </mergeCells>
  <printOptions gridLines="1"/>
  <pageMargins left="0.74803149606299213" right="0.74803149606299213" top="0.98425196850393704" bottom="0.59055118110236227" header="0.51181102362204722" footer="0.51181102362204722"/>
  <pageSetup scale="65" orientation="portrait" verticalDpi="0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Z144"/>
  <sheetViews>
    <sheetView topLeftCell="A82" workbookViewId="0">
      <selection activeCell="AC114" sqref="AC114"/>
    </sheetView>
  </sheetViews>
  <sheetFormatPr defaultColWidth="9.140625" defaultRowHeight="12.75"/>
  <cols>
    <col min="1" max="1" width="0.85546875" style="2" customWidth="1"/>
    <col min="2" max="2" width="0.7109375" style="2" customWidth="1"/>
    <col min="3" max="6" width="0.5703125" style="2" customWidth="1"/>
    <col min="7" max="7" width="48.140625" style="2" customWidth="1"/>
    <col min="8" max="8" width="0" style="2" hidden="1" customWidth="1"/>
    <col min="9" max="9" width="5.28515625" style="2" customWidth="1"/>
    <col min="10" max="10" width="7.85546875" style="2" customWidth="1"/>
    <col min="11" max="11" width="11.5703125" style="61" customWidth="1"/>
    <col min="12" max="12" width="4.85546875" style="61" customWidth="1"/>
    <col min="13" max="19" width="0" style="2" hidden="1" customWidth="1"/>
    <col min="20" max="21" width="15.140625" style="70" customWidth="1"/>
    <col min="22" max="22" width="14.7109375" style="70" customWidth="1"/>
    <col min="23" max="23" width="0.140625" style="2" customWidth="1"/>
    <col min="24" max="26" width="9.140625" style="2" hidden="1" customWidth="1"/>
    <col min="27" max="254" width="9.140625" style="2" customWidth="1"/>
    <col min="255" max="16384" width="9.140625" style="2"/>
  </cols>
  <sheetData>
    <row r="1" spans="1:26">
      <c r="A1" s="72"/>
      <c r="B1" s="72"/>
      <c r="C1" s="72"/>
      <c r="D1" s="72"/>
      <c r="E1" s="72"/>
      <c r="F1" s="72"/>
      <c r="G1" s="72"/>
      <c r="H1" s="72"/>
      <c r="I1" s="72"/>
      <c r="J1" s="72"/>
      <c r="K1" s="73"/>
      <c r="L1" s="73"/>
      <c r="M1" s="72"/>
      <c r="N1" s="72"/>
      <c r="O1" s="72"/>
      <c r="P1" s="72"/>
      <c r="Q1" s="72"/>
      <c r="R1" s="72"/>
      <c r="S1" s="72"/>
      <c r="T1" s="74"/>
      <c r="U1" s="74"/>
      <c r="V1" s="74"/>
      <c r="W1" s="72"/>
      <c r="X1" s="72"/>
      <c r="Y1" s="72"/>
      <c r="Z1" s="72"/>
    </row>
    <row r="2" spans="1:26">
      <c r="A2" s="92"/>
      <c r="B2" s="125"/>
      <c r="C2" s="125"/>
      <c r="D2" s="125"/>
      <c r="E2" s="125"/>
      <c r="F2" s="125"/>
      <c r="G2" s="126"/>
      <c r="H2" s="126"/>
      <c r="I2" s="126"/>
      <c r="J2" s="126"/>
      <c r="K2" s="98"/>
      <c r="L2" s="126"/>
      <c r="M2" s="126"/>
      <c r="N2" s="126" t="s">
        <v>124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12.75" customHeight="1">
      <c r="A3" s="92"/>
      <c r="B3" s="125"/>
      <c r="C3" s="125"/>
      <c r="D3" s="125"/>
      <c r="E3" s="125"/>
      <c r="F3" s="125"/>
      <c r="G3" s="124" t="s">
        <v>125</v>
      </c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12.75" customHeight="1">
      <c r="A4" s="92"/>
      <c r="B4" s="125"/>
      <c r="C4" s="125"/>
      <c r="D4" s="125"/>
      <c r="E4" s="125"/>
      <c r="F4" s="125"/>
      <c r="G4" s="126"/>
      <c r="H4" s="126"/>
      <c r="I4" s="126"/>
      <c r="J4" s="126"/>
      <c r="K4" s="98"/>
      <c r="L4" s="126"/>
      <c r="M4" s="126"/>
      <c r="N4" s="124" t="s">
        <v>126</v>
      </c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2.75" customHeight="1">
      <c r="A5" s="92"/>
      <c r="B5" s="92"/>
      <c r="C5" s="92"/>
      <c r="D5" s="92"/>
      <c r="E5" s="92"/>
      <c r="F5" s="92"/>
      <c r="G5" s="98"/>
      <c r="H5" s="98"/>
      <c r="I5" s="98"/>
      <c r="J5" s="98"/>
      <c r="K5" s="98"/>
      <c r="L5" s="98"/>
      <c r="M5" s="98"/>
      <c r="N5" s="99"/>
      <c r="O5" s="99"/>
      <c r="P5" s="99"/>
      <c r="Q5" s="99"/>
      <c r="R5" s="99"/>
      <c r="S5" s="99"/>
      <c r="T5" s="124" t="s">
        <v>127</v>
      </c>
      <c r="U5" s="124"/>
      <c r="V5" s="124"/>
      <c r="W5" s="99"/>
      <c r="X5" s="99"/>
      <c r="Y5" s="99"/>
      <c r="Z5" s="99"/>
    </row>
    <row r="6" spans="1:26">
      <c r="A6" s="92"/>
      <c r="B6" s="125"/>
      <c r="C6" s="125"/>
      <c r="D6" s="125"/>
      <c r="E6" s="125"/>
      <c r="F6" s="125"/>
      <c r="G6" s="126"/>
      <c r="H6" s="126"/>
      <c r="I6" s="126"/>
      <c r="J6" s="126"/>
      <c r="K6" s="98"/>
      <c r="L6" s="126"/>
      <c r="M6" s="126"/>
      <c r="N6" s="126"/>
      <c r="O6" s="126"/>
      <c r="P6" s="126"/>
      <c r="Q6" s="98"/>
      <c r="R6" s="126"/>
      <c r="S6" s="126"/>
      <c r="T6" s="126" t="s">
        <v>129</v>
      </c>
      <c r="U6" s="126"/>
      <c r="V6" s="126"/>
      <c r="W6" s="126"/>
      <c r="X6" s="126"/>
      <c r="Y6" s="126"/>
      <c r="Z6" s="126"/>
    </row>
    <row r="7" spans="1:26" ht="12.75" customHeight="1">
      <c r="A7" s="128" t="s">
        <v>128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7"/>
      <c r="Z7" s="127"/>
    </row>
    <row r="8" spans="1:26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00"/>
      <c r="Z8" s="100"/>
    </row>
    <row r="9" spans="1:26">
      <c r="A9" s="6"/>
      <c r="B9" s="125"/>
      <c r="C9" s="125"/>
      <c r="D9" s="125"/>
      <c r="E9" s="125"/>
      <c r="F9" s="125"/>
      <c r="G9" s="125"/>
      <c r="H9" s="125"/>
      <c r="I9" s="125"/>
      <c r="J9" s="125"/>
      <c r="K9" s="53"/>
      <c r="L9" s="125"/>
      <c r="M9" s="125"/>
      <c r="N9" s="125"/>
      <c r="O9" s="125"/>
      <c r="P9" s="125"/>
      <c r="Q9" s="6"/>
      <c r="R9" s="125"/>
      <c r="S9" s="125"/>
      <c r="T9" s="125"/>
      <c r="U9" s="125"/>
      <c r="V9" s="71" t="s">
        <v>123</v>
      </c>
      <c r="W9" s="125"/>
      <c r="X9" s="125"/>
      <c r="Y9" s="125"/>
      <c r="Z9" s="125"/>
    </row>
    <row r="10" spans="1:26" ht="25.5">
      <c r="A10" s="8" t="s">
        <v>122</v>
      </c>
      <c r="B10" s="8"/>
      <c r="C10" s="9"/>
      <c r="D10" s="9"/>
      <c r="E10" s="9"/>
      <c r="F10" s="9"/>
      <c r="G10" s="9"/>
      <c r="H10" s="10" t="s">
        <v>121</v>
      </c>
      <c r="I10" s="10" t="s">
        <v>120</v>
      </c>
      <c r="J10" s="10" t="s">
        <v>119</v>
      </c>
      <c r="K10" s="10" t="s">
        <v>118</v>
      </c>
      <c r="L10" s="10" t="s">
        <v>117</v>
      </c>
      <c r="M10" s="10" t="s">
        <v>116</v>
      </c>
      <c r="N10" s="10" t="s">
        <v>115</v>
      </c>
      <c r="O10" s="10" t="s">
        <v>114</v>
      </c>
      <c r="P10" s="10" t="s">
        <v>113</v>
      </c>
      <c r="Q10" s="10" t="s">
        <v>112</v>
      </c>
      <c r="R10" s="10"/>
      <c r="S10" s="11"/>
      <c r="T10" s="62">
        <v>2025</v>
      </c>
      <c r="U10" s="62">
        <v>2026</v>
      </c>
      <c r="V10" s="62">
        <v>2027</v>
      </c>
      <c r="W10" s="12"/>
    </row>
    <row r="11" spans="1:26" ht="13.5" thickBot="1">
      <c r="A11" s="13">
        <v>1</v>
      </c>
      <c r="B11" s="14"/>
      <c r="C11" s="15"/>
      <c r="D11" s="15"/>
      <c r="E11" s="15"/>
      <c r="F11" s="15"/>
      <c r="G11" s="15"/>
      <c r="H11" s="16">
        <v>2</v>
      </c>
      <c r="I11" s="17">
        <v>2</v>
      </c>
      <c r="J11" s="18">
        <v>3</v>
      </c>
      <c r="K11" s="19">
        <v>4</v>
      </c>
      <c r="L11" s="20">
        <v>5</v>
      </c>
      <c r="M11" s="21">
        <v>7</v>
      </c>
      <c r="N11" s="21">
        <v>8</v>
      </c>
      <c r="O11" s="21">
        <v>9</v>
      </c>
      <c r="P11" s="21">
        <v>10</v>
      </c>
      <c r="Q11" s="22">
        <v>6</v>
      </c>
      <c r="R11" s="16"/>
      <c r="S11" s="23"/>
      <c r="T11" s="78">
        <v>6</v>
      </c>
      <c r="U11" s="17">
        <v>7</v>
      </c>
      <c r="V11" s="20">
        <v>8</v>
      </c>
      <c r="W11" s="12" t="s">
        <v>1</v>
      </c>
    </row>
    <row r="12" spans="1:26" ht="12.75" customHeight="1">
      <c r="A12" s="150" t="s">
        <v>111</v>
      </c>
      <c r="B12" s="150"/>
      <c r="C12" s="150"/>
      <c r="D12" s="150"/>
      <c r="E12" s="150"/>
      <c r="F12" s="150"/>
      <c r="G12" s="150"/>
      <c r="H12" s="24">
        <v>100</v>
      </c>
      <c r="I12" s="25">
        <v>1</v>
      </c>
      <c r="J12" s="25">
        <v>0</v>
      </c>
      <c r="K12" s="54">
        <v>0</v>
      </c>
      <c r="L12" s="55">
        <v>0</v>
      </c>
      <c r="M12" s="151"/>
      <c r="N12" s="151"/>
      <c r="O12" s="151"/>
      <c r="P12" s="151"/>
      <c r="Q12" s="26">
        <v>0</v>
      </c>
      <c r="R12" s="27">
        <v>0</v>
      </c>
      <c r="S12" s="28"/>
      <c r="T12" s="63">
        <f>T13+T19+T31+T42+T47+T37</f>
        <v>8195722</v>
      </c>
      <c r="U12" s="63">
        <f>U13+U19+U31+U42+U47</f>
        <v>7444507</v>
      </c>
      <c r="V12" s="63">
        <f>V13+V19+V31+V42+V47</f>
        <v>7144507</v>
      </c>
      <c r="W12" s="29" t="s">
        <v>1</v>
      </c>
    </row>
    <row r="13" spans="1:26" ht="12.75" customHeight="1">
      <c r="A13" s="30"/>
      <c r="B13" s="135" t="s">
        <v>110</v>
      </c>
      <c r="C13" s="135"/>
      <c r="D13" s="135"/>
      <c r="E13" s="135"/>
      <c r="F13" s="135"/>
      <c r="G13" s="135"/>
      <c r="H13" s="31">
        <v>102</v>
      </c>
      <c r="I13" s="32">
        <v>1</v>
      </c>
      <c r="J13" s="32">
        <v>2</v>
      </c>
      <c r="K13" s="51">
        <v>0</v>
      </c>
      <c r="L13" s="52">
        <v>0</v>
      </c>
      <c r="M13" s="123"/>
      <c r="N13" s="123"/>
      <c r="O13" s="123"/>
      <c r="P13" s="123"/>
      <c r="Q13" s="33">
        <v>0</v>
      </c>
      <c r="R13" s="34">
        <v>0</v>
      </c>
      <c r="S13" s="35"/>
      <c r="T13" s="64">
        <f t="shared" ref="T13:V17" si="0">T14</f>
        <v>1600000</v>
      </c>
      <c r="U13" s="64">
        <f t="shared" si="0"/>
        <v>1600000</v>
      </c>
      <c r="V13" s="64">
        <f t="shared" si="0"/>
        <v>1600000</v>
      </c>
      <c r="W13" s="29" t="s">
        <v>1</v>
      </c>
    </row>
    <row r="14" spans="1:26" ht="12.75" customHeight="1">
      <c r="A14" s="103"/>
      <c r="B14" s="37"/>
      <c r="C14" s="122" t="s">
        <v>25</v>
      </c>
      <c r="D14" s="122"/>
      <c r="E14" s="122"/>
      <c r="F14" s="122"/>
      <c r="G14" s="122"/>
      <c r="H14" s="31">
        <v>102</v>
      </c>
      <c r="I14" s="38">
        <v>1</v>
      </c>
      <c r="J14" s="38">
        <v>2</v>
      </c>
      <c r="K14" s="49" t="s">
        <v>24</v>
      </c>
      <c r="L14" s="50">
        <v>0</v>
      </c>
      <c r="M14" s="121"/>
      <c r="N14" s="121"/>
      <c r="O14" s="121"/>
      <c r="P14" s="121"/>
      <c r="Q14" s="33">
        <v>0</v>
      </c>
      <c r="R14" s="34">
        <v>0</v>
      </c>
      <c r="S14" s="35"/>
      <c r="T14" s="65">
        <f t="shared" si="0"/>
        <v>1600000</v>
      </c>
      <c r="U14" s="65">
        <f t="shared" si="0"/>
        <v>1600000</v>
      </c>
      <c r="V14" s="65">
        <f t="shared" si="0"/>
        <v>1600000</v>
      </c>
      <c r="W14" s="29" t="s">
        <v>1</v>
      </c>
    </row>
    <row r="15" spans="1:26" ht="12.75" customHeight="1">
      <c r="A15" s="103"/>
      <c r="B15" s="101"/>
      <c r="C15" s="97"/>
      <c r="D15" s="122" t="s">
        <v>23</v>
      </c>
      <c r="E15" s="122"/>
      <c r="F15" s="122"/>
      <c r="G15" s="122"/>
      <c r="H15" s="31">
        <v>102</v>
      </c>
      <c r="I15" s="38">
        <v>1</v>
      </c>
      <c r="J15" s="38">
        <v>2</v>
      </c>
      <c r="K15" s="49" t="s">
        <v>22</v>
      </c>
      <c r="L15" s="50">
        <v>0</v>
      </c>
      <c r="M15" s="121"/>
      <c r="N15" s="121"/>
      <c r="O15" s="121"/>
      <c r="P15" s="121"/>
      <c r="Q15" s="33">
        <v>0</v>
      </c>
      <c r="R15" s="34">
        <v>0</v>
      </c>
      <c r="S15" s="35"/>
      <c r="T15" s="65">
        <f t="shared" si="0"/>
        <v>1600000</v>
      </c>
      <c r="U15" s="65">
        <f t="shared" si="0"/>
        <v>1600000</v>
      </c>
      <c r="V15" s="65">
        <f t="shared" si="0"/>
        <v>1600000</v>
      </c>
      <c r="W15" s="29" t="s">
        <v>1</v>
      </c>
    </row>
    <row r="16" spans="1:26" ht="12.75" customHeight="1">
      <c r="A16" s="103"/>
      <c r="B16" s="101"/>
      <c r="C16" s="94"/>
      <c r="D16" s="97"/>
      <c r="E16" s="122" t="s">
        <v>33</v>
      </c>
      <c r="F16" s="122"/>
      <c r="G16" s="122"/>
      <c r="H16" s="31">
        <v>102</v>
      </c>
      <c r="I16" s="38">
        <v>1</v>
      </c>
      <c r="J16" s="38">
        <v>2</v>
      </c>
      <c r="K16" s="49" t="s">
        <v>32</v>
      </c>
      <c r="L16" s="50">
        <v>0</v>
      </c>
      <c r="M16" s="121"/>
      <c r="N16" s="121"/>
      <c r="O16" s="121"/>
      <c r="P16" s="121"/>
      <c r="Q16" s="33">
        <v>0</v>
      </c>
      <c r="R16" s="34">
        <v>0</v>
      </c>
      <c r="S16" s="35"/>
      <c r="T16" s="65">
        <f t="shared" si="0"/>
        <v>1600000</v>
      </c>
      <c r="U16" s="65">
        <f t="shared" si="0"/>
        <v>1600000</v>
      </c>
      <c r="V16" s="65">
        <f t="shared" si="0"/>
        <v>1600000</v>
      </c>
      <c r="W16" s="29" t="s">
        <v>1</v>
      </c>
    </row>
    <row r="17" spans="1:23" ht="12.75" customHeight="1">
      <c r="A17" s="103"/>
      <c r="B17" s="101"/>
      <c r="C17" s="94"/>
      <c r="D17" s="94"/>
      <c r="E17" s="97"/>
      <c r="F17" s="122" t="s">
        <v>109</v>
      </c>
      <c r="G17" s="122"/>
      <c r="H17" s="31">
        <v>102</v>
      </c>
      <c r="I17" s="38">
        <v>1</v>
      </c>
      <c r="J17" s="38">
        <v>2</v>
      </c>
      <c r="K17" s="49" t="s">
        <v>108</v>
      </c>
      <c r="L17" s="50">
        <v>0</v>
      </c>
      <c r="M17" s="121"/>
      <c r="N17" s="121"/>
      <c r="O17" s="121"/>
      <c r="P17" s="121"/>
      <c r="Q17" s="33">
        <v>0</v>
      </c>
      <c r="R17" s="34">
        <v>0</v>
      </c>
      <c r="S17" s="35"/>
      <c r="T17" s="65">
        <f t="shared" si="0"/>
        <v>1600000</v>
      </c>
      <c r="U17" s="65">
        <f t="shared" si="0"/>
        <v>1600000</v>
      </c>
      <c r="V17" s="65">
        <f t="shared" si="0"/>
        <v>1600000</v>
      </c>
      <c r="W17" s="29" t="s">
        <v>1</v>
      </c>
    </row>
    <row r="18" spans="1:23" ht="25.5">
      <c r="A18" s="103"/>
      <c r="B18" s="101"/>
      <c r="C18" s="94"/>
      <c r="D18" s="94"/>
      <c r="E18" s="94"/>
      <c r="F18" s="97"/>
      <c r="G18" s="42" t="s">
        <v>82</v>
      </c>
      <c r="H18" s="31">
        <v>102</v>
      </c>
      <c r="I18" s="38">
        <v>1</v>
      </c>
      <c r="J18" s="38">
        <v>2</v>
      </c>
      <c r="K18" s="49" t="s">
        <v>108</v>
      </c>
      <c r="L18" s="50" t="s">
        <v>81</v>
      </c>
      <c r="M18" s="121"/>
      <c r="N18" s="121"/>
      <c r="O18" s="121"/>
      <c r="P18" s="121"/>
      <c r="Q18" s="33">
        <v>0</v>
      </c>
      <c r="R18" s="34">
        <v>0</v>
      </c>
      <c r="S18" s="35"/>
      <c r="T18" s="65">
        <v>1600000</v>
      </c>
      <c r="U18" s="65">
        <v>1600000</v>
      </c>
      <c r="V18" s="65">
        <v>1600000</v>
      </c>
      <c r="W18" s="29" t="s">
        <v>1</v>
      </c>
    </row>
    <row r="19" spans="1:23" ht="12.75" customHeight="1">
      <c r="A19" s="30"/>
      <c r="B19" s="135" t="s">
        <v>107</v>
      </c>
      <c r="C19" s="135"/>
      <c r="D19" s="135"/>
      <c r="E19" s="135"/>
      <c r="F19" s="135"/>
      <c r="G19" s="135"/>
      <c r="H19" s="31">
        <v>104</v>
      </c>
      <c r="I19" s="32">
        <v>1</v>
      </c>
      <c r="J19" s="32">
        <v>4</v>
      </c>
      <c r="K19" s="51">
        <v>0</v>
      </c>
      <c r="L19" s="52">
        <v>0</v>
      </c>
      <c r="M19" s="123"/>
      <c r="N19" s="123"/>
      <c r="O19" s="123"/>
      <c r="P19" s="123"/>
      <c r="Q19" s="33">
        <v>0</v>
      </c>
      <c r="R19" s="34">
        <v>0</v>
      </c>
      <c r="S19" s="35"/>
      <c r="T19" s="64">
        <f t="shared" ref="T19:V21" si="1">T20</f>
        <v>5790000</v>
      </c>
      <c r="U19" s="64">
        <f t="shared" si="1"/>
        <v>5700000</v>
      </c>
      <c r="V19" s="64">
        <f t="shared" si="1"/>
        <v>5400000</v>
      </c>
      <c r="W19" s="29" t="s">
        <v>1</v>
      </c>
    </row>
    <row r="20" spans="1:23" ht="12.75" customHeight="1">
      <c r="A20" s="103"/>
      <c r="B20" s="37"/>
      <c r="C20" s="122" t="s">
        <v>25</v>
      </c>
      <c r="D20" s="122"/>
      <c r="E20" s="122"/>
      <c r="F20" s="122"/>
      <c r="G20" s="122"/>
      <c r="H20" s="31">
        <v>104</v>
      </c>
      <c r="I20" s="38">
        <v>1</v>
      </c>
      <c r="J20" s="38">
        <v>4</v>
      </c>
      <c r="K20" s="49" t="s">
        <v>24</v>
      </c>
      <c r="L20" s="50">
        <v>0</v>
      </c>
      <c r="M20" s="121"/>
      <c r="N20" s="121"/>
      <c r="O20" s="121"/>
      <c r="P20" s="121"/>
      <c r="Q20" s="33">
        <v>0</v>
      </c>
      <c r="R20" s="34">
        <v>0</v>
      </c>
      <c r="S20" s="35"/>
      <c r="T20" s="65">
        <f t="shared" si="1"/>
        <v>5790000</v>
      </c>
      <c r="U20" s="65">
        <f t="shared" si="1"/>
        <v>5700000</v>
      </c>
      <c r="V20" s="65">
        <f t="shared" si="1"/>
        <v>5400000</v>
      </c>
      <c r="W20" s="29" t="s">
        <v>1</v>
      </c>
    </row>
    <row r="21" spans="1:23" ht="12.75" customHeight="1">
      <c r="A21" s="103"/>
      <c r="B21" s="101"/>
      <c r="C21" s="97"/>
      <c r="D21" s="122" t="s">
        <v>23</v>
      </c>
      <c r="E21" s="122"/>
      <c r="F21" s="122"/>
      <c r="G21" s="122"/>
      <c r="H21" s="31">
        <v>104</v>
      </c>
      <c r="I21" s="38">
        <v>1</v>
      </c>
      <c r="J21" s="38">
        <v>4</v>
      </c>
      <c r="K21" s="49" t="s">
        <v>22</v>
      </c>
      <c r="L21" s="50">
        <v>0</v>
      </c>
      <c r="M21" s="121"/>
      <c r="N21" s="121"/>
      <c r="O21" s="121"/>
      <c r="P21" s="121"/>
      <c r="Q21" s="33">
        <v>0</v>
      </c>
      <c r="R21" s="34">
        <v>0</v>
      </c>
      <c r="S21" s="35"/>
      <c r="T21" s="65">
        <f t="shared" si="1"/>
        <v>5790000</v>
      </c>
      <c r="U21" s="65">
        <f t="shared" si="1"/>
        <v>5700000</v>
      </c>
      <c r="V21" s="65">
        <f t="shared" si="1"/>
        <v>5400000</v>
      </c>
      <c r="W21" s="29" t="s">
        <v>1</v>
      </c>
    </row>
    <row r="22" spans="1:23" ht="12.75" customHeight="1">
      <c r="A22" s="103"/>
      <c r="B22" s="101"/>
      <c r="C22" s="94"/>
      <c r="D22" s="97"/>
      <c r="E22" s="122" t="s">
        <v>33</v>
      </c>
      <c r="F22" s="122"/>
      <c r="G22" s="122"/>
      <c r="H22" s="31">
        <v>104</v>
      </c>
      <c r="I22" s="38">
        <v>1</v>
      </c>
      <c r="J22" s="38">
        <v>4</v>
      </c>
      <c r="K22" s="49" t="s">
        <v>32</v>
      </c>
      <c r="L22" s="50">
        <v>0</v>
      </c>
      <c r="M22" s="121"/>
      <c r="N22" s="121"/>
      <c r="O22" s="121"/>
      <c r="P22" s="121"/>
      <c r="Q22" s="33">
        <v>0</v>
      </c>
      <c r="R22" s="34">
        <v>0</v>
      </c>
      <c r="S22" s="35"/>
      <c r="T22" s="65">
        <f>T23+T27+T29</f>
        <v>5790000</v>
      </c>
      <c r="U22" s="65">
        <f>U23+U27+U29</f>
        <v>5700000</v>
      </c>
      <c r="V22" s="65">
        <f>V23+V27+V29</f>
        <v>5400000</v>
      </c>
      <c r="W22" s="29" t="s">
        <v>1</v>
      </c>
    </row>
    <row r="23" spans="1:23" ht="12.75" customHeight="1">
      <c r="A23" s="103"/>
      <c r="B23" s="101"/>
      <c r="C23" s="94"/>
      <c r="D23" s="94"/>
      <c r="E23" s="97"/>
      <c r="F23" s="122" t="s">
        <v>106</v>
      </c>
      <c r="G23" s="122"/>
      <c r="H23" s="31">
        <v>104</v>
      </c>
      <c r="I23" s="38">
        <v>1</v>
      </c>
      <c r="J23" s="38">
        <v>4</v>
      </c>
      <c r="K23" s="49" t="s">
        <v>105</v>
      </c>
      <c r="L23" s="50">
        <v>0</v>
      </c>
      <c r="M23" s="121"/>
      <c r="N23" s="121"/>
      <c r="O23" s="121"/>
      <c r="P23" s="121"/>
      <c r="Q23" s="33">
        <v>0</v>
      </c>
      <c r="R23" s="34">
        <v>0</v>
      </c>
      <c r="S23" s="35"/>
      <c r="T23" s="65">
        <f>T24+T25+T26</f>
        <v>5572792</v>
      </c>
      <c r="U23" s="65">
        <f>U24+U25+U26</f>
        <v>5482792</v>
      </c>
      <c r="V23" s="65">
        <f>V24+V25+V26</f>
        <v>5182792</v>
      </c>
      <c r="W23" s="29" t="s">
        <v>1</v>
      </c>
    </row>
    <row r="24" spans="1:23" ht="25.5">
      <c r="A24" s="103"/>
      <c r="B24" s="101"/>
      <c r="C24" s="94"/>
      <c r="D24" s="94"/>
      <c r="E24" s="94"/>
      <c r="F24" s="97"/>
      <c r="G24" s="42" t="s">
        <v>82</v>
      </c>
      <c r="H24" s="31">
        <v>104</v>
      </c>
      <c r="I24" s="38">
        <v>1</v>
      </c>
      <c r="J24" s="38">
        <v>4</v>
      </c>
      <c r="K24" s="49" t="s">
        <v>105</v>
      </c>
      <c r="L24" s="50" t="s">
        <v>81</v>
      </c>
      <c r="M24" s="121"/>
      <c r="N24" s="121"/>
      <c r="O24" s="121"/>
      <c r="P24" s="121"/>
      <c r="Q24" s="33">
        <v>0</v>
      </c>
      <c r="R24" s="34">
        <v>0</v>
      </c>
      <c r="S24" s="35"/>
      <c r="T24" s="65">
        <v>3988700</v>
      </c>
      <c r="U24" s="65">
        <v>3988700</v>
      </c>
      <c r="V24" s="65">
        <v>3988700</v>
      </c>
      <c r="W24" s="29" t="s">
        <v>1</v>
      </c>
    </row>
    <row r="25" spans="1:23" ht="25.5">
      <c r="A25" s="103"/>
      <c r="B25" s="101"/>
      <c r="C25" s="94"/>
      <c r="D25" s="94"/>
      <c r="E25" s="94"/>
      <c r="F25" s="97"/>
      <c r="G25" s="42" t="s">
        <v>10</v>
      </c>
      <c r="H25" s="31">
        <v>104</v>
      </c>
      <c r="I25" s="38">
        <v>1</v>
      </c>
      <c r="J25" s="38">
        <v>4</v>
      </c>
      <c r="K25" s="49" t="s">
        <v>105</v>
      </c>
      <c r="L25" s="50" t="s">
        <v>8</v>
      </c>
      <c r="M25" s="121"/>
      <c r="N25" s="121"/>
      <c r="O25" s="121"/>
      <c r="P25" s="121"/>
      <c r="Q25" s="33">
        <v>0</v>
      </c>
      <c r="R25" s="34">
        <v>0</v>
      </c>
      <c r="S25" s="35"/>
      <c r="T25" s="65">
        <v>1520092</v>
      </c>
      <c r="U25" s="65">
        <v>1430092</v>
      </c>
      <c r="V25" s="65">
        <v>1130092</v>
      </c>
      <c r="W25" s="29" t="s">
        <v>1</v>
      </c>
    </row>
    <row r="26" spans="1:23">
      <c r="A26" s="103"/>
      <c r="B26" s="101"/>
      <c r="C26" s="94"/>
      <c r="D26" s="94"/>
      <c r="E26" s="94"/>
      <c r="F26" s="97"/>
      <c r="G26" s="42" t="s">
        <v>88</v>
      </c>
      <c r="H26" s="31">
        <v>104</v>
      </c>
      <c r="I26" s="38">
        <v>1</v>
      </c>
      <c r="J26" s="38">
        <v>4</v>
      </c>
      <c r="K26" s="49" t="s">
        <v>105</v>
      </c>
      <c r="L26" s="50" t="s">
        <v>86</v>
      </c>
      <c r="M26" s="121"/>
      <c r="N26" s="121"/>
      <c r="O26" s="121"/>
      <c r="P26" s="121"/>
      <c r="Q26" s="33">
        <v>0</v>
      </c>
      <c r="R26" s="34">
        <v>0</v>
      </c>
      <c r="S26" s="35"/>
      <c r="T26" s="65">
        <v>64000</v>
      </c>
      <c r="U26" s="65">
        <v>64000</v>
      </c>
      <c r="V26" s="65">
        <v>64000</v>
      </c>
      <c r="W26" s="29" t="s">
        <v>1</v>
      </c>
    </row>
    <row r="27" spans="1:23" ht="12.75" customHeight="1">
      <c r="A27" s="103"/>
      <c r="B27" s="101"/>
      <c r="C27" s="94"/>
      <c r="D27" s="94"/>
      <c r="E27" s="97"/>
      <c r="F27" s="122" t="s">
        <v>104</v>
      </c>
      <c r="G27" s="122"/>
      <c r="H27" s="31">
        <v>104</v>
      </c>
      <c r="I27" s="38">
        <v>1</v>
      </c>
      <c r="J27" s="38">
        <v>4</v>
      </c>
      <c r="K27" s="49" t="s">
        <v>103</v>
      </c>
      <c r="L27" s="50">
        <v>0</v>
      </c>
      <c r="M27" s="121"/>
      <c r="N27" s="121"/>
      <c r="O27" s="121"/>
      <c r="P27" s="121"/>
      <c r="Q27" s="33">
        <v>0</v>
      </c>
      <c r="R27" s="34">
        <v>0</v>
      </c>
      <c r="S27" s="35"/>
      <c r="T27" s="65">
        <f>T28</f>
        <v>84100</v>
      </c>
      <c r="U27" s="65">
        <f>U28</f>
        <v>84100</v>
      </c>
      <c r="V27" s="65">
        <f>V28</f>
        <v>84100</v>
      </c>
      <c r="W27" s="29" t="s">
        <v>1</v>
      </c>
    </row>
    <row r="28" spans="1:23">
      <c r="A28" s="103"/>
      <c r="B28" s="101"/>
      <c r="C28" s="94"/>
      <c r="D28" s="94"/>
      <c r="E28" s="94"/>
      <c r="F28" s="97"/>
      <c r="G28" s="42" t="s">
        <v>38</v>
      </c>
      <c r="H28" s="31">
        <v>104</v>
      </c>
      <c r="I28" s="38">
        <v>1</v>
      </c>
      <c r="J28" s="38">
        <v>4</v>
      </c>
      <c r="K28" s="49" t="s">
        <v>103</v>
      </c>
      <c r="L28" s="50" t="s">
        <v>36</v>
      </c>
      <c r="M28" s="121"/>
      <c r="N28" s="121"/>
      <c r="O28" s="121"/>
      <c r="P28" s="121"/>
      <c r="Q28" s="33">
        <v>0</v>
      </c>
      <c r="R28" s="34">
        <v>0</v>
      </c>
      <c r="S28" s="35"/>
      <c r="T28" s="65">
        <v>84100</v>
      </c>
      <c r="U28" s="65">
        <v>84100</v>
      </c>
      <c r="V28" s="65">
        <v>84100</v>
      </c>
      <c r="W28" s="29" t="s">
        <v>1</v>
      </c>
    </row>
    <row r="29" spans="1:23" ht="12.75" customHeight="1">
      <c r="A29" s="103"/>
      <c r="B29" s="101"/>
      <c r="C29" s="94"/>
      <c r="D29" s="94"/>
      <c r="E29" s="97"/>
      <c r="F29" s="122" t="s">
        <v>102</v>
      </c>
      <c r="G29" s="122"/>
      <c r="H29" s="31">
        <v>104</v>
      </c>
      <c r="I29" s="38">
        <v>1</v>
      </c>
      <c r="J29" s="38">
        <v>4</v>
      </c>
      <c r="K29" s="49" t="s">
        <v>101</v>
      </c>
      <c r="L29" s="50">
        <v>0</v>
      </c>
      <c r="M29" s="121"/>
      <c r="N29" s="121"/>
      <c r="O29" s="121"/>
      <c r="P29" s="121"/>
      <c r="Q29" s="33">
        <v>0</v>
      </c>
      <c r="R29" s="34">
        <v>0</v>
      </c>
      <c r="S29" s="35"/>
      <c r="T29" s="65">
        <f>T30</f>
        <v>133108</v>
      </c>
      <c r="U29" s="65">
        <f>U30</f>
        <v>133108</v>
      </c>
      <c r="V29" s="65">
        <f>V30</f>
        <v>133108</v>
      </c>
      <c r="W29" s="29" t="s">
        <v>1</v>
      </c>
    </row>
    <row r="30" spans="1:23">
      <c r="A30" s="103"/>
      <c r="B30" s="101"/>
      <c r="C30" s="94"/>
      <c r="D30" s="94"/>
      <c r="E30" s="94"/>
      <c r="F30" s="97"/>
      <c r="G30" s="42" t="s">
        <v>38</v>
      </c>
      <c r="H30" s="31">
        <v>104</v>
      </c>
      <c r="I30" s="38">
        <v>1</v>
      </c>
      <c r="J30" s="38">
        <v>4</v>
      </c>
      <c r="K30" s="49" t="s">
        <v>101</v>
      </c>
      <c r="L30" s="50" t="s">
        <v>36</v>
      </c>
      <c r="M30" s="121"/>
      <c r="N30" s="121"/>
      <c r="O30" s="121"/>
      <c r="P30" s="121"/>
      <c r="Q30" s="33">
        <v>0</v>
      </c>
      <c r="R30" s="34">
        <v>0</v>
      </c>
      <c r="S30" s="35"/>
      <c r="T30" s="65">
        <v>133108</v>
      </c>
      <c r="U30" s="65">
        <v>133108</v>
      </c>
      <c r="V30" s="65">
        <v>133108</v>
      </c>
      <c r="W30" s="29" t="s">
        <v>1</v>
      </c>
    </row>
    <row r="31" spans="1:23" ht="12.75" customHeight="1">
      <c r="A31" s="30"/>
      <c r="B31" s="135" t="s">
        <v>100</v>
      </c>
      <c r="C31" s="135"/>
      <c r="D31" s="135"/>
      <c r="E31" s="135"/>
      <c r="F31" s="135"/>
      <c r="G31" s="135"/>
      <c r="H31" s="31">
        <v>106</v>
      </c>
      <c r="I31" s="32">
        <v>1</v>
      </c>
      <c r="J31" s="32">
        <v>6</v>
      </c>
      <c r="K31" s="51">
        <v>0</v>
      </c>
      <c r="L31" s="52">
        <v>0</v>
      </c>
      <c r="M31" s="123"/>
      <c r="N31" s="123"/>
      <c r="O31" s="123"/>
      <c r="P31" s="123"/>
      <c r="Q31" s="33">
        <v>0</v>
      </c>
      <c r="R31" s="34">
        <v>0</v>
      </c>
      <c r="S31" s="35"/>
      <c r="T31" s="64">
        <f t="shared" ref="T31:V35" si="2">T32</f>
        <v>144507</v>
      </c>
      <c r="U31" s="64">
        <f t="shared" si="2"/>
        <v>144507</v>
      </c>
      <c r="V31" s="64">
        <f t="shared" si="2"/>
        <v>144507</v>
      </c>
      <c r="W31" s="29" t="s">
        <v>1</v>
      </c>
    </row>
    <row r="32" spans="1:23" ht="12.75" customHeight="1">
      <c r="A32" s="103"/>
      <c r="B32" s="37"/>
      <c r="C32" s="122" t="s">
        <v>25</v>
      </c>
      <c r="D32" s="122"/>
      <c r="E32" s="122"/>
      <c r="F32" s="122"/>
      <c r="G32" s="122"/>
      <c r="H32" s="31">
        <v>106</v>
      </c>
      <c r="I32" s="38">
        <v>1</v>
      </c>
      <c r="J32" s="38">
        <v>6</v>
      </c>
      <c r="K32" s="49" t="s">
        <v>24</v>
      </c>
      <c r="L32" s="50">
        <v>0</v>
      </c>
      <c r="M32" s="121"/>
      <c r="N32" s="121"/>
      <c r="O32" s="121"/>
      <c r="P32" s="121"/>
      <c r="Q32" s="33">
        <v>0</v>
      </c>
      <c r="R32" s="34">
        <v>0</v>
      </c>
      <c r="S32" s="35"/>
      <c r="T32" s="65">
        <f t="shared" si="2"/>
        <v>144507</v>
      </c>
      <c r="U32" s="65">
        <f t="shared" si="2"/>
        <v>144507</v>
      </c>
      <c r="V32" s="65">
        <f t="shared" si="2"/>
        <v>144507</v>
      </c>
      <c r="W32" s="29" t="s">
        <v>1</v>
      </c>
    </row>
    <row r="33" spans="1:23" ht="12.75" customHeight="1">
      <c r="A33" s="103"/>
      <c r="B33" s="101"/>
      <c r="C33" s="97"/>
      <c r="D33" s="122" t="s">
        <v>23</v>
      </c>
      <c r="E33" s="122"/>
      <c r="F33" s="122"/>
      <c r="G33" s="122"/>
      <c r="H33" s="31">
        <v>106</v>
      </c>
      <c r="I33" s="38">
        <v>1</v>
      </c>
      <c r="J33" s="38">
        <v>6</v>
      </c>
      <c r="K33" s="49" t="s">
        <v>22</v>
      </c>
      <c r="L33" s="50">
        <v>0</v>
      </c>
      <c r="M33" s="121"/>
      <c r="N33" s="121"/>
      <c r="O33" s="121"/>
      <c r="P33" s="121"/>
      <c r="Q33" s="33">
        <v>0</v>
      </c>
      <c r="R33" s="34">
        <v>0</v>
      </c>
      <c r="S33" s="35"/>
      <c r="T33" s="65">
        <f t="shared" si="2"/>
        <v>144507</v>
      </c>
      <c r="U33" s="65">
        <f t="shared" si="2"/>
        <v>144507</v>
      </c>
      <c r="V33" s="65">
        <f t="shared" si="2"/>
        <v>144507</v>
      </c>
      <c r="W33" s="29" t="s">
        <v>1</v>
      </c>
    </row>
    <row r="34" spans="1:23" ht="12.75" customHeight="1">
      <c r="A34" s="103"/>
      <c r="B34" s="101"/>
      <c r="C34" s="94"/>
      <c r="D34" s="97"/>
      <c r="E34" s="122" t="s">
        <v>33</v>
      </c>
      <c r="F34" s="122"/>
      <c r="G34" s="122"/>
      <c r="H34" s="31">
        <v>106</v>
      </c>
      <c r="I34" s="38">
        <v>1</v>
      </c>
      <c r="J34" s="38">
        <v>6</v>
      </c>
      <c r="K34" s="49" t="s">
        <v>32</v>
      </c>
      <c r="L34" s="50">
        <v>0</v>
      </c>
      <c r="M34" s="121"/>
      <c r="N34" s="121"/>
      <c r="O34" s="121"/>
      <c r="P34" s="121"/>
      <c r="Q34" s="33">
        <v>0</v>
      </c>
      <c r="R34" s="34">
        <v>0</v>
      </c>
      <c r="S34" s="35"/>
      <c r="T34" s="65">
        <f t="shared" si="2"/>
        <v>144507</v>
      </c>
      <c r="U34" s="65">
        <f t="shared" si="2"/>
        <v>144507</v>
      </c>
      <c r="V34" s="65">
        <f t="shared" si="2"/>
        <v>144507</v>
      </c>
      <c r="W34" s="29" t="s">
        <v>1</v>
      </c>
    </row>
    <row r="35" spans="1:23" ht="12.75" customHeight="1">
      <c r="A35" s="103"/>
      <c r="B35" s="101"/>
      <c r="C35" s="94"/>
      <c r="D35" s="94"/>
      <c r="E35" s="97"/>
      <c r="F35" s="122" t="s">
        <v>99</v>
      </c>
      <c r="G35" s="122"/>
      <c r="H35" s="31">
        <v>106</v>
      </c>
      <c r="I35" s="38">
        <v>1</v>
      </c>
      <c r="J35" s="38">
        <v>6</v>
      </c>
      <c r="K35" s="49" t="s">
        <v>98</v>
      </c>
      <c r="L35" s="50">
        <v>0</v>
      </c>
      <c r="M35" s="121"/>
      <c r="N35" s="121"/>
      <c r="O35" s="121"/>
      <c r="P35" s="121"/>
      <c r="Q35" s="33">
        <v>0</v>
      </c>
      <c r="R35" s="34">
        <v>0</v>
      </c>
      <c r="S35" s="35"/>
      <c r="T35" s="65">
        <f t="shared" si="2"/>
        <v>144507</v>
      </c>
      <c r="U35" s="65">
        <f t="shared" si="2"/>
        <v>144507</v>
      </c>
      <c r="V35" s="65">
        <f t="shared" si="2"/>
        <v>144507</v>
      </c>
      <c r="W35" s="29" t="s">
        <v>1</v>
      </c>
    </row>
    <row r="36" spans="1:23">
      <c r="A36" s="103"/>
      <c r="B36" s="101"/>
      <c r="C36" s="94"/>
      <c r="D36" s="94"/>
      <c r="E36" s="94"/>
      <c r="F36" s="97"/>
      <c r="G36" s="42" t="s">
        <v>38</v>
      </c>
      <c r="H36" s="31">
        <v>106</v>
      </c>
      <c r="I36" s="38">
        <v>1</v>
      </c>
      <c r="J36" s="38">
        <v>6</v>
      </c>
      <c r="K36" s="49" t="s">
        <v>98</v>
      </c>
      <c r="L36" s="50" t="s">
        <v>36</v>
      </c>
      <c r="M36" s="121"/>
      <c r="N36" s="121"/>
      <c r="O36" s="121"/>
      <c r="P36" s="121"/>
      <c r="Q36" s="33">
        <v>0</v>
      </c>
      <c r="R36" s="34">
        <v>0</v>
      </c>
      <c r="S36" s="35"/>
      <c r="T36" s="65">
        <v>144507</v>
      </c>
      <c r="U36" s="65">
        <v>144507</v>
      </c>
      <c r="V36" s="65">
        <v>144507</v>
      </c>
      <c r="W36" s="29" t="s">
        <v>1</v>
      </c>
    </row>
    <row r="37" spans="1:23" ht="12.75" customHeight="1">
      <c r="A37" s="30"/>
      <c r="B37" s="101"/>
      <c r="C37" s="152" t="s">
        <v>130</v>
      </c>
      <c r="D37" s="153"/>
      <c r="E37" s="153"/>
      <c r="F37" s="153"/>
      <c r="G37" s="154"/>
      <c r="H37" s="31"/>
      <c r="I37" s="32">
        <v>1</v>
      </c>
      <c r="J37" s="32">
        <v>7</v>
      </c>
      <c r="K37" s="51">
        <v>0</v>
      </c>
      <c r="L37" s="52">
        <v>0</v>
      </c>
      <c r="M37" s="102"/>
      <c r="N37" s="102"/>
      <c r="O37" s="102"/>
      <c r="P37" s="102"/>
      <c r="Q37" s="90"/>
      <c r="R37" s="46"/>
      <c r="S37" s="91"/>
      <c r="T37" s="64">
        <f t="shared" ref="T37:V40" si="3">T38</f>
        <v>623600</v>
      </c>
      <c r="U37" s="64">
        <f t="shared" si="3"/>
        <v>0</v>
      </c>
      <c r="V37" s="64">
        <f t="shared" si="3"/>
        <v>0</v>
      </c>
      <c r="W37" s="29"/>
    </row>
    <row r="38" spans="1:23" ht="12.75" customHeight="1">
      <c r="A38" s="30"/>
      <c r="B38" s="101"/>
      <c r="C38" s="94"/>
      <c r="D38" s="143" t="s">
        <v>58</v>
      </c>
      <c r="E38" s="153"/>
      <c r="F38" s="153"/>
      <c r="G38" s="154"/>
      <c r="H38" s="31"/>
      <c r="I38" s="79">
        <v>1</v>
      </c>
      <c r="J38" s="85">
        <v>7</v>
      </c>
      <c r="K38" s="49" t="s">
        <v>57</v>
      </c>
      <c r="L38" s="50">
        <v>0</v>
      </c>
      <c r="M38" s="80"/>
      <c r="N38" s="80"/>
      <c r="O38" s="80"/>
      <c r="P38" s="80"/>
      <c r="Q38" s="81"/>
      <c r="R38" s="82"/>
      <c r="S38" s="83"/>
      <c r="T38" s="84">
        <f t="shared" si="3"/>
        <v>623600</v>
      </c>
      <c r="U38" s="84">
        <f t="shared" si="3"/>
        <v>0</v>
      </c>
      <c r="V38" s="84">
        <f t="shared" si="3"/>
        <v>0</v>
      </c>
      <c r="W38" s="29"/>
    </row>
    <row r="39" spans="1:23" ht="12.75" customHeight="1">
      <c r="A39" s="30"/>
      <c r="B39" s="101"/>
      <c r="C39" s="94"/>
      <c r="D39" s="97"/>
      <c r="E39" s="95"/>
      <c r="F39" s="95"/>
      <c r="G39" s="96" t="s">
        <v>133</v>
      </c>
      <c r="H39" s="31"/>
      <c r="I39" s="79">
        <v>1</v>
      </c>
      <c r="J39" s="85">
        <v>7</v>
      </c>
      <c r="K39" s="49">
        <v>7720000000</v>
      </c>
      <c r="L39" s="50">
        <v>0</v>
      </c>
      <c r="M39" s="80"/>
      <c r="N39" s="80"/>
      <c r="O39" s="80"/>
      <c r="P39" s="80"/>
      <c r="Q39" s="81"/>
      <c r="R39" s="82"/>
      <c r="S39" s="83"/>
      <c r="T39" s="84">
        <f t="shared" si="3"/>
        <v>623600</v>
      </c>
      <c r="U39" s="84">
        <f t="shared" si="3"/>
        <v>0</v>
      </c>
      <c r="V39" s="84">
        <f t="shared" si="3"/>
        <v>0</v>
      </c>
      <c r="W39" s="29"/>
    </row>
    <row r="40" spans="1:23" ht="12.75" customHeight="1">
      <c r="A40" s="30"/>
      <c r="B40" s="101"/>
      <c r="C40" s="94"/>
      <c r="D40" s="94"/>
      <c r="E40" s="94"/>
      <c r="F40" s="97"/>
      <c r="G40" s="42" t="s">
        <v>131</v>
      </c>
      <c r="H40" s="31"/>
      <c r="I40" s="79">
        <v>1</v>
      </c>
      <c r="J40" s="85">
        <v>7</v>
      </c>
      <c r="K40" s="89">
        <v>7720010050</v>
      </c>
      <c r="L40" s="86">
        <v>0</v>
      </c>
      <c r="M40" s="80"/>
      <c r="N40" s="80"/>
      <c r="O40" s="80"/>
      <c r="P40" s="80"/>
      <c r="Q40" s="81"/>
      <c r="R40" s="82"/>
      <c r="S40" s="83"/>
      <c r="T40" s="84">
        <f t="shared" si="3"/>
        <v>623600</v>
      </c>
      <c r="U40" s="84">
        <f t="shared" si="3"/>
        <v>0</v>
      </c>
      <c r="V40" s="84">
        <f t="shared" si="3"/>
        <v>0</v>
      </c>
      <c r="W40" s="29"/>
    </row>
    <row r="41" spans="1:23">
      <c r="A41" s="30"/>
      <c r="B41" s="101"/>
      <c r="C41" s="94"/>
      <c r="D41" s="94"/>
      <c r="E41" s="94"/>
      <c r="F41" s="97"/>
      <c r="G41" s="42" t="s">
        <v>132</v>
      </c>
      <c r="H41" s="31"/>
      <c r="I41" s="38">
        <v>1</v>
      </c>
      <c r="J41" s="87">
        <v>7</v>
      </c>
      <c r="K41" s="89">
        <v>7720010050</v>
      </c>
      <c r="L41" s="88">
        <v>800</v>
      </c>
      <c r="M41" s="93"/>
      <c r="N41" s="93"/>
      <c r="O41" s="93"/>
      <c r="P41" s="93"/>
      <c r="Q41" s="33"/>
      <c r="R41" s="34"/>
      <c r="S41" s="35"/>
      <c r="T41" s="65">
        <v>623600</v>
      </c>
      <c r="U41" s="65">
        <v>0</v>
      </c>
      <c r="V41" s="65">
        <v>0</v>
      </c>
      <c r="W41" s="29"/>
    </row>
    <row r="42" spans="1:23" ht="12.75" customHeight="1">
      <c r="A42" s="30"/>
      <c r="B42" s="135" t="s">
        <v>97</v>
      </c>
      <c r="C42" s="135"/>
      <c r="D42" s="135"/>
      <c r="E42" s="135"/>
      <c r="F42" s="135"/>
      <c r="G42" s="135"/>
      <c r="H42" s="31">
        <v>111</v>
      </c>
      <c r="I42" s="32">
        <v>1</v>
      </c>
      <c r="J42" s="32">
        <v>11</v>
      </c>
      <c r="K42" s="51">
        <v>0</v>
      </c>
      <c r="L42" s="52">
        <v>0</v>
      </c>
      <c r="M42" s="123"/>
      <c r="N42" s="123"/>
      <c r="O42" s="123"/>
      <c r="P42" s="123"/>
      <c r="Q42" s="33">
        <v>0</v>
      </c>
      <c r="R42" s="34">
        <v>0</v>
      </c>
      <c r="S42" s="35"/>
      <c r="T42" s="64">
        <v>20000</v>
      </c>
      <c r="U42" s="64">
        <v>0</v>
      </c>
      <c r="V42" s="64">
        <v>0</v>
      </c>
      <c r="W42" s="29" t="s">
        <v>1</v>
      </c>
    </row>
    <row r="43" spans="1:23" ht="12.75" customHeight="1">
      <c r="A43" s="103"/>
      <c r="B43" s="37"/>
      <c r="C43" s="122" t="s">
        <v>58</v>
      </c>
      <c r="D43" s="122"/>
      <c r="E43" s="122"/>
      <c r="F43" s="122"/>
      <c r="G43" s="122"/>
      <c r="H43" s="31">
        <v>111</v>
      </c>
      <c r="I43" s="38">
        <v>1</v>
      </c>
      <c r="J43" s="38">
        <v>11</v>
      </c>
      <c r="K43" s="49" t="s">
        <v>57</v>
      </c>
      <c r="L43" s="50">
        <v>0</v>
      </c>
      <c r="M43" s="121"/>
      <c r="N43" s="121"/>
      <c r="O43" s="121"/>
      <c r="P43" s="121"/>
      <c r="Q43" s="33">
        <v>0</v>
      </c>
      <c r="R43" s="34">
        <v>0</v>
      </c>
      <c r="S43" s="35"/>
      <c r="T43" s="65">
        <v>20000</v>
      </c>
      <c r="U43" s="65">
        <v>0</v>
      </c>
      <c r="V43" s="65">
        <v>0</v>
      </c>
      <c r="W43" s="29" t="s">
        <v>1</v>
      </c>
    </row>
    <row r="44" spans="1:23" ht="12.75" customHeight="1">
      <c r="A44" s="103"/>
      <c r="B44" s="101"/>
      <c r="C44" s="97"/>
      <c r="D44" s="122" t="s">
        <v>96</v>
      </c>
      <c r="E44" s="122"/>
      <c r="F44" s="122"/>
      <c r="G44" s="122"/>
      <c r="H44" s="31">
        <v>111</v>
      </c>
      <c r="I44" s="38">
        <v>1</v>
      </c>
      <c r="J44" s="38">
        <v>11</v>
      </c>
      <c r="K44" s="49" t="s">
        <v>95</v>
      </c>
      <c r="L44" s="50">
        <v>0</v>
      </c>
      <c r="M44" s="121"/>
      <c r="N44" s="121"/>
      <c r="O44" s="121"/>
      <c r="P44" s="121"/>
      <c r="Q44" s="33">
        <v>0</v>
      </c>
      <c r="R44" s="34">
        <v>0</v>
      </c>
      <c r="S44" s="35"/>
      <c r="T44" s="65">
        <v>20000</v>
      </c>
      <c r="U44" s="65">
        <v>0</v>
      </c>
      <c r="V44" s="65">
        <v>0</v>
      </c>
      <c r="W44" s="29" t="s">
        <v>1</v>
      </c>
    </row>
    <row r="45" spans="1:23" ht="12.75" customHeight="1">
      <c r="A45" s="103"/>
      <c r="B45" s="101"/>
      <c r="C45" s="94"/>
      <c r="D45" s="94"/>
      <c r="E45" s="97"/>
      <c r="F45" s="122" t="s">
        <v>94</v>
      </c>
      <c r="G45" s="122"/>
      <c r="H45" s="31">
        <v>111</v>
      </c>
      <c r="I45" s="38">
        <v>1</v>
      </c>
      <c r="J45" s="38">
        <v>11</v>
      </c>
      <c r="K45" s="49" t="s">
        <v>92</v>
      </c>
      <c r="L45" s="50">
        <v>0</v>
      </c>
      <c r="M45" s="121"/>
      <c r="N45" s="121"/>
      <c r="O45" s="121"/>
      <c r="P45" s="121"/>
      <c r="Q45" s="33">
        <v>0</v>
      </c>
      <c r="R45" s="34">
        <v>0</v>
      </c>
      <c r="S45" s="35"/>
      <c r="T45" s="65">
        <v>20000</v>
      </c>
      <c r="U45" s="65">
        <v>0</v>
      </c>
      <c r="V45" s="65">
        <v>0</v>
      </c>
      <c r="W45" s="29" t="s">
        <v>1</v>
      </c>
    </row>
    <row r="46" spans="1:23" ht="24" customHeight="1">
      <c r="A46" s="103"/>
      <c r="B46" s="101"/>
      <c r="C46" s="94"/>
      <c r="D46" s="94"/>
      <c r="E46" s="94"/>
      <c r="F46" s="97"/>
      <c r="G46" s="42" t="s">
        <v>93</v>
      </c>
      <c r="H46" s="31">
        <v>111</v>
      </c>
      <c r="I46" s="38">
        <v>1</v>
      </c>
      <c r="J46" s="38">
        <v>11</v>
      </c>
      <c r="K46" s="49" t="s">
        <v>92</v>
      </c>
      <c r="L46" s="50" t="s">
        <v>91</v>
      </c>
      <c r="M46" s="121"/>
      <c r="N46" s="121"/>
      <c r="O46" s="121"/>
      <c r="P46" s="121"/>
      <c r="Q46" s="33">
        <v>0</v>
      </c>
      <c r="R46" s="34">
        <v>0</v>
      </c>
      <c r="S46" s="35"/>
      <c r="T46" s="65">
        <v>20000</v>
      </c>
      <c r="U46" s="65">
        <v>0</v>
      </c>
      <c r="V46" s="65">
        <v>0</v>
      </c>
      <c r="W46" s="29" t="s">
        <v>1</v>
      </c>
    </row>
    <row r="47" spans="1:23">
      <c r="A47" s="30"/>
      <c r="B47" s="135" t="s">
        <v>90</v>
      </c>
      <c r="C47" s="135"/>
      <c r="D47" s="135"/>
      <c r="E47" s="135"/>
      <c r="F47" s="135"/>
      <c r="G47" s="135"/>
      <c r="H47" s="31">
        <v>113</v>
      </c>
      <c r="I47" s="32">
        <v>1</v>
      </c>
      <c r="J47" s="32">
        <v>13</v>
      </c>
      <c r="K47" s="51">
        <v>0</v>
      </c>
      <c r="L47" s="52">
        <v>0</v>
      </c>
      <c r="M47" s="123"/>
      <c r="N47" s="123"/>
      <c r="O47" s="123"/>
      <c r="P47" s="123"/>
      <c r="Q47" s="33">
        <v>0</v>
      </c>
      <c r="R47" s="34">
        <v>0</v>
      </c>
      <c r="S47" s="35"/>
      <c r="T47" s="64">
        <f>T48</f>
        <v>17615</v>
      </c>
      <c r="U47" s="64">
        <v>0</v>
      </c>
      <c r="V47" s="64">
        <v>0</v>
      </c>
      <c r="W47" s="29" t="s">
        <v>1</v>
      </c>
    </row>
    <row r="48" spans="1:23" ht="12.75" customHeight="1">
      <c r="A48" s="103"/>
      <c r="B48" s="37"/>
      <c r="C48" s="122" t="s">
        <v>25</v>
      </c>
      <c r="D48" s="122"/>
      <c r="E48" s="122"/>
      <c r="F48" s="122"/>
      <c r="G48" s="122"/>
      <c r="H48" s="31">
        <v>113</v>
      </c>
      <c r="I48" s="38">
        <v>1</v>
      </c>
      <c r="J48" s="38">
        <v>13</v>
      </c>
      <c r="K48" s="49" t="s">
        <v>24</v>
      </c>
      <c r="L48" s="50">
        <v>0</v>
      </c>
      <c r="M48" s="121"/>
      <c r="N48" s="121"/>
      <c r="O48" s="121"/>
      <c r="P48" s="121"/>
      <c r="Q48" s="33">
        <v>0</v>
      </c>
      <c r="R48" s="34">
        <v>0</v>
      </c>
      <c r="S48" s="35"/>
      <c r="T48" s="65">
        <f>T49</f>
        <v>17615</v>
      </c>
      <c r="U48" s="65">
        <v>0</v>
      </c>
      <c r="V48" s="65">
        <v>0</v>
      </c>
      <c r="W48" s="29" t="s">
        <v>1</v>
      </c>
    </row>
    <row r="49" spans="1:23" ht="12.75" customHeight="1">
      <c r="A49" s="103"/>
      <c r="B49" s="101"/>
      <c r="C49" s="97"/>
      <c r="D49" s="122" t="s">
        <v>23</v>
      </c>
      <c r="E49" s="122"/>
      <c r="F49" s="122"/>
      <c r="G49" s="122"/>
      <c r="H49" s="31">
        <v>113</v>
      </c>
      <c r="I49" s="38">
        <v>1</v>
      </c>
      <c r="J49" s="38">
        <v>13</v>
      </c>
      <c r="K49" s="49" t="s">
        <v>22</v>
      </c>
      <c r="L49" s="50">
        <v>0</v>
      </c>
      <c r="M49" s="121"/>
      <c r="N49" s="121"/>
      <c r="O49" s="121"/>
      <c r="P49" s="121"/>
      <c r="Q49" s="33">
        <v>0</v>
      </c>
      <c r="R49" s="34">
        <v>0</v>
      </c>
      <c r="S49" s="35"/>
      <c r="T49" s="65">
        <f>T50</f>
        <v>17615</v>
      </c>
      <c r="U49" s="65">
        <v>0</v>
      </c>
      <c r="V49" s="65">
        <v>0</v>
      </c>
      <c r="W49" s="29" t="s">
        <v>1</v>
      </c>
    </row>
    <row r="50" spans="1:23" ht="12.75" customHeight="1">
      <c r="A50" s="103"/>
      <c r="B50" s="101"/>
      <c r="C50" s="94"/>
      <c r="D50" s="97"/>
      <c r="E50" s="122" t="s">
        <v>33</v>
      </c>
      <c r="F50" s="122"/>
      <c r="G50" s="122"/>
      <c r="H50" s="31">
        <v>113</v>
      </c>
      <c r="I50" s="38">
        <v>1</v>
      </c>
      <c r="J50" s="38">
        <v>13</v>
      </c>
      <c r="K50" s="49" t="s">
        <v>32</v>
      </c>
      <c r="L50" s="50">
        <v>0</v>
      </c>
      <c r="M50" s="121"/>
      <c r="N50" s="121"/>
      <c r="O50" s="121"/>
      <c r="P50" s="121"/>
      <c r="Q50" s="33">
        <v>0</v>
      </c>
      <c r="R50" s="34">
        <v>0</v>
      </c>
      <c r="S50" s="35"/>
      <c r="T50" s="65">
        <f>T51</f>
        <v>17615</v>
      </c>
      <c r="U50" s="65">
        <v>0</v>
      </c>
      <c r="V50" s="65">
        <v>0</v>
      </c>
      <c r="W50" s="29" t="s">
        <v>1</v>
      </c>
    </row>
    <row r="51" spans="1:23" ht="12.75" customHeight="1">
      <c r="A51" s="103"/>
      <c r="B51" s="101"/>
      <c r="C51" s="94"/>
      <c r="D51" s="94"/>
      <c r="E51" s="97"/>
      <c r="F51" s="122" t="s">
        <v>89</v>
      </c>
      <c r="G51" s="122"/>
      <c r="H51" s="31">
        <v>113</v>
      </c>
      <c r="I51" s="38">
        <v>1</v>
      </c>
      <c r="J51" s="38">
        <v>13</v>
      </c>
      <c r="K51" s="49" t="s">
        <v>87</v>
      </c>
      <c r="L51" s="50">
        <v>0</v>
      </c>
      <c r="M51" s="121"/>
      <c r="N51" s="121"/>
      <c r="O51" s="121"/>
      <c r="P51" s="121"/>
      <c r="Q51" s="33">
        <v>0</v>
      </c>
      <c r="R51" s="34">
        <v>0</v>
      </c>
      <c r="S51" s="35"/>
      <c r="T51" s="65">
        <f>T52</f>
        <v>17615</v>
      </c>
      <c r="U51" s="65">
        <v>0</v>
      </c>
      <c r="V51" s="65">
        <v>0</v>
      </c>
      <c r="W51" s="29" t="s">
        <v>1</v>
      </c>
    </row>
    <row r="52" spans="1:23" ht="12.75" customHeight="1">
      <c r="A52" s="103"/>
      <c r="B52" s="101"/>
      <c r="C52" s="94"/>
      <c r="D52" s="94"/>
      <c r="E52" s="94"/>
      <c r="F52" s="97"/>
      <c r="G52" s="42" t="s">
        <v>88</v>
      </c>
      <c r="H52" s="31">
        <v>113</v>
      </c>
      <c r="I52" s="38">
        <v>1</v>
      </c>
      <c r="J52" s="38">
        <v>13</v>
      </c>
      <c r="K52" s="49" t="s">
        <v>87</v>
      </c>
      <c r="L52" s="50" t="s">
        <v>86</v>
      </c>
      <c r="M52" s="121"/>
      <c r="N52" s="121"/>
      <c r="O52" s="121"/>
      <c r="P52" s="121"/>
      <c r="Q52" s="33">
        <v>0</v>
      </c>
      <c r="R52" s="34">
        <v>0</v>
      </c>
      <c r="S52" s="35"/>
      <c r="T52" s="65">
        <v>17615</v>
      </c>
      <c r="U52" s="65">
        <v>0</v>
      </c>
      <c r="V52" s="65">
        <v>0</v>
      </c>
      <c r="W52" s="29" t="s">
        <v>1</v>
      </c>
    </row>
    <row r="53" spans="1:23" ht="12.75" customHeight="1">
      <c r="A53" s="142" t="s">
        <v>85</v>
      </c>
      <c r="B53" s="142"/>
      <c r="C53" s="142"/>
      <c r="D53" s="142"/>
      <c r="E53" s="142"/>
      <c r="F53" s="142"/>
      <c r="G53" s="142"/>
      <c r="H53" s="31">
        <v>200</v>
      </c>
      <c r="I53" s="32">
        <v>2</v>
      </c>
      <c r="J53" s="32">
        <v>0</v>
      </c>
      <c r="K53" s="51">
        <v>0</v>
      </c>
      <c r="L53" s="52">
        <v>0</v>
      </c>
      <c r="M53" s="123"/>
      <c r="N53" s="123"/>
      <c r="O53" s="123"/>
      <c r="P53" s="123"/>
      <c r="Q53" s="33">
        <v>0</v>
      </c>
      <c r="R53" s="34">
        <v>0</v>
      </c>
      <c r="S53" s="35"/>
      <c r="T53" s="64">
        <f t="shared" ref="T53:V57" si="4">T54</f>
        <v>437690.6</v>
      </c>
      <c r="U53" s="64">
        <f t="shared" si="4"/>
        <v>481065.38</v>
      </c>
      <c r="V53" s="64">
        <f t="shared" si="4"/>
        <v>499010.68</v>
      </c>
      <c r="W53" s="29" t="s">
        <v>1</v>
      </c>
    </row>
    <row r="54" spans="1:23">
      <c r="A54" s="30"/>
      <c r="B54" s="135" t="s">
        <v>84</v>
      </c>
      <c r="C54" s="135"/>
      <c r="D54" s="135"/>
      <c r="E54" s="135"/>
      <c r="F54" s="135"/>
      <c r="G54" s="135"/>
      <c r="H54" s="31">
        <v>203</v>
      </c>
      <c r="I54" s="32">
        <v>2</v>
      </c>
      <c r="J54" s="32">
        <v>3</v>
      </c>
      <c r="K54" s="51">
        <v>0</v>
      </c>
      <c r="L54" s="52">
        <v>0</v>
      </c>
      <c r="M54" s="123"/>
      <c r="N54" s="123"/>
      <c r="O54" s="123"/>
      <c r="P54" s="123"/>
      <c r="Q54" s="33">
        <v>0</v>
      </c>
      <c r="R54" s="34">
        <v>0</v>
      </c>
      <c r="S54" s="35"/>
      <c r="T54" s="64">
        <f t="shared" si="4"/>
        <v>437690.6</v>
      </c>
      <c r="U54" s="64">
        <f t="shared" si="4"/>
        <v>481065.38</v>
      </c>
      <c r="V54" s="64">
        <f t="shared" si="4"/>
        <v>499010.68</v>
      </c>
      <c r="W54" s="29" t="s">
        <v>1</v>
      </c>
    </row>
    <row r="55" spans="1:23">
      <c r="A55" s="103"/>
      <c r="B55" s="37"/>
      <c r="C55" s="122" t="s">
        <v>25</v>
      </c>
      <c r="D55" s="122"/>
      <c r="E55" s="122"/>
      <c r="F55" s="122"/>
      <c r="G55" s="122"/>
      <c r="H55" s="31">
        <v>203</v>
      </c>
      <c r="I55" s="38">
        <v>2</v>
      </c>
      <c r="J55" s="38">
        <v>3</v>
      </c>
      <c r="K55" s="49" t="s">
        <v>24</v>
      </c>
      <c r="L55" s="50">
        <v>0</v>
      </c>
      <c r="M55" s="121"/>
      <c r="N55" s="121"/>
      <c r="O55" s="121"/>
      <c r="P55" s="121"/>
      <c r="Q55" s="33">
        <v>0</v>
      </c>
      <c r="R55" s="34">
        <v>0</v>
      </c>
      <c r="S55" s="35"/>
      <c r="T55" s="65">
        <f t="shared" si="4"/>
        <v>437690.6</v>
      </c>
      <c r="U55" s="65">
        <f t="shared" si="4"/>
        <v>481065.38</v>
      </c>
      <c r="V55" s="65">
        <f t="shared" si="4"/>
        <v>499010.68</v>
      </c>
      <c r="W55" s="29" t="s">
        <v>1</v>
      </c>
    </row>
    <row r="56" spans="1:23" ht="12.75" customHeight="1">
      <c r="A56" s="103"/>
      <c r="B56" s="101"/>
      <c r="C56" s="97"/>
      <c r="D56" s="122" t="s">
        <v>23</v>
      </c>
      <c r="E56" s="122"/>
      <c r="F56" s="122"/>
      <c r="G56" s="122"/>
      <c r="H56" s="31">
        <v>203</v>
      </c>
      <c r="I56" s="38">
        <v>2</v>
      </c>
      <c r="J56" s="38">
        <v>3</v>
      </c>
      <c r="K56" s="49" t="s">
        <v>22</v>
      </c>
      <c r="L56" s="50">
        <v>0</v>
      </c>
      <c r="M56" s="121"/>
      <c r="N56" s="121"/>
      <c r="O56" s="121"/>
      <c r="P56" s="121"/>
      <c r="Q56" s="33">
        <v>0</v>
      </c>
      <c r="R56" s="34">
        <v>0</v>
      </c>
      <c r="S56" s="35"/>
      <c r="T56" s="65">
        <f t="shared" si="4"/>
        <v>437690.6</v>
      </c>
      <c r="U56" s="65">
        <f t="shared" si="4"/>
        <v>481065.38</v>
      </c>
      <c r="V56" s="65">
        <f t="shared" si="4"/>
        <v>499010.68</v>
      </c>
      <c r="W56" s="29" t="s">
        <v>1</v>
      </c>
    </row>
    <row r="57" spans="1:23" ht="12.75" customHeight="1">
      <c r="A57" s="103"/>
      <c r="B57" s="101"/>
      <c r="C57" s="94"/>
      <c r="D57" s="97"/>
      <c r="E57" s="122" t="s">
        <v>33</v>
      </c>
      <c r="F57" s="122"/>
      <c r="G57" s="122"/>
      <c r="H57" s="31">
        <v>203</v>
      </c>
      <c r="I57" s="38">
        <v>2</v>
      </c>
      <c r="J57" s="38">
        <v>3</v>
      </c>
      <c r="K57" s="49" t="s">
        <v>32</v>
      </c>
      <c r="L57" s="50">
        <v>0</v>
      </c>
      <c r="M57" s="121"/>
      <c r="N57" s="121"/>
      <c r="O57" s="121"/>
      <c r="P57" s="121"/>
      <c r="Q57" s="33">
        <v>0</v>
      </c>
      <c r="R57" s="34">
        <v>0</v>
      </c>
      <c r="S57" s="35"/>
      <c r="T57" s="65">
        <f t="shared" si="4"/>
        <v>437690.6</v>
      </c>
      <c r="U57" s="65">
        <f t="shared" si="4"/>
        <v>481065.38</v>
      </c>
      <c r="V57" s="65">
        <f t="shared" si="4"/>
        <v>499010.68</v>
      </c>
      <c r="W57" s="29" t="s">
        <v>1</v>
      </c>
    </row>
    <row r="58" spans="1:23" ht="12.75" customHeight="1">
      <c r="A58" s="103"/>
      <c r="B58" s="101"/>
      <c r="C58" s="94"/>
      <c r="D58" s="94"/>
      <c r="E58" s="97"/>
      <c r="F58" s="122" t="s">
        <v>83</v>
      </c>
      <c r="G58" s="122"/>
      <c r="H58" s="31">
        <v>203</v>
      </c>
      <c r="I58" s="38">
        <v>2</v>
      </c>
      <c r="J58" s="38">
        <v>3</v>
      </c>
      <c r="K58" s="49" t="s">
        <v>80</v>
      </c>
      <c r="L58" s="50">
        <v>0</v>
      </c>
      <c r="M58" s="121"/>
      <c r="N58" s="121"/>
      <c r="O58" s="121"/>
      <c r="P58" s="121"/>
      <c r="Q58" s="33">
        <v>0</v>
      </c>
      <c r="R58" s="34">
        <v>0</v>
      </c>
      <c r="S58" s="35"/>
      <c r="T58" s="65">
        <f>T59+T60</f>
        <v>437690.6</v>
      </c>
      <c r="U58" s="65">
        <f>U59+U60</f>
        <v>481065.38</v>
      </c>
      <c r="V58" s="65">
        <f>V59+V60</f>
        <v>499010.68</v>
      </c>
      <c r="W58" s="29" t="s">
        <v>1</v>
      </c>
    </row>
    <row r="59" spans="1:23" ht="12.75" customHeight="1">
      <c r="A59" s="103"/>
      <c r="B59" s="101"/>
      <c r="C59" s="94"/>
      <c r="D59" s="94"/>
      <c r="E59" s="94"/>
      <c r="F59" s="97"/>
      <c r="G59" s="42" t="s">
        <v>82</v>
      </c>
      <c r="H59" s="31">
        <v>203</v>
      </c>
      <c r="I59" s="38">
        <v>2</v>
      </c>
      <c r="J59" s="38">
        <v>3</v>
      </c>
      <c r="K59" s="49" t="s">
        <v>80</v>
      </c>
      <c r="L59" s="50" t="s">
        <v>81</v>
      </c>
      <c r="M59" s="121"/>
      <c r="N59" s="121"/>
      <c r="O59" s="121"/>
      <c r="P59" s="121"/>
      <c r="Q59" s="33">
        <v>0</v>
      </c>
      <c r="R59" s="34">
        <v>0</v>
      </c>
      <c r="S59" s="35"/>
      <c r="T59" s="65">
        <v>437690.6</v>
      </c>
      <c r="U59" s="65">
        <v>481065.38</v>
      </c>
      <c r="V59" s="65">
        <v>499010.68</v>
      </c>
      <c r="W59" s="29" t="s">
        <v>1</v>
      </c>
    </row>
    <row r="60" spans="1:23" ht="12.75" customHeight="1">
      <c r="A60" s="103"/>
      <c r="B60" s="101"/>
      <c r="C60" s="94"/>
      <c r="D60" s="94"/>
      <c r="E60" s="94"/>
      <c r="F60" s="97"/>
      <c r="G60" s="42" t="s">
        <v>10</v>
      </c>
      <c r="H60" s="31">
        <v>203</v>
      </c>
      <c r="I60" s="38">
        <v>2</v>
      </c>
      <c r="J60" s="38">
        <v>3</v>
      </c>
      <c r="K60" s="49" t="s">
        <v>80</v>
      </c>
      <c r="L60" s="50" t="s">
        <v>8</v>
      </c>
      <c r="M60" s="121"/>
      <c r="N60" s="121"/>
      <c r="O60" s="121"/>
      <c r="P60" s="121"/>
      <c r="Q60" s="33">
        <v>0</v>
      </c>
      <c r="R60" s="34">
        <v>0</v>
      </c>
      <c r="S60" s="35"/>
      <c r="T60" s="65">
        <v>0</v>
      </c>
      <c r="U60" s="65">
        <v>0</v>
      </c>
      <c r="V60" s="65">
        <v>0</v>
      </c>
      <c r="W60" s="29" t="s">
        <v>1</v>
      </c>
    </row>
    <row r="61" spans="1:23" ht="12.75" customHeight="1">
      <c r="A61" s="142" t="s">
        <v>79</v>
      </c>
      <c r="B61" s="142"/>
      <c r="C61" s="142"/>
      <c r="D61" s="142"/>
      <c r="E61" s="142"/>
      <c r="F61" s="142"/>
      <c r="G61" s="142"/>
      <c r="H61" s="31">
        <v>300</v>
      </c>
      <c r="I61" s="32">
        <v>3</v>
      </c>
      <c r="J61" s="32">
        <v>0</v>
      </c>
      <c r="K61" s="51">
        <v>0</v>
      </c>
      <c r="L61" s="52">
        <v>0</v>
      </c>
      <c r="M61" s="123"/>
      <c r="N61" s="123"/>
      <c r="O61" s="123"/>
      <c r="P61" s="123"/>
      <c r="Q61" s="33">
        <v>0</v>
      </c>
      <c r="R61" s="34">
        <v>0</v>
      </c>
      <c r="S61" s="35"/>
      <c r="T61" s="64">
        <f>T62+T68</f>
        <v>188500</v>
      </c>
      <c r="U61" s="64">
        <v>188500</v>
      </c>
      <c r="V61" s="64">
        <v>188500</v>
      </c>
      <c r="W61" s="29" t="s">
        <v>1</v>
      </c>
    </row>
    <row r="62" spans="1:23">
      <c r="A62" s="30"/>
      <c r="B62" s="135" t="s">
        <v>78</v>
      </c>
      <c r="C62" s="135"/>
      <c r="D62" s="135"/>
      <c r="E62" s="135"/>
      <c r="F62" s="135"/>
      <c r="G62" s="135"/>
      <c r="H62" s="31">
        <v>310</v>
      </c>
      <c r="I62" s="32">
        <v>3</v>
      </c>
      <c r="J62" s="32">
        <v>10</v>
      </c>
      <c r="K62" s="51">
        <v>0</v>
      </c>
      <c r="L62" s="52">
        <v>0</v>
      </c>
      <c r="M62" s="123"/>
      <c r="N62" s="123"/>
      <c r="O62" s="123"/>
      <c r="P62" s="123"/>
      <c r="Q62" s="33">
        <v>0</v>
      </c>
      <c r="R62" s="34">
        <v>0</v>
      </c>
      <c r="S62" s="35"/>
      <c r="T62" s="64">
        <f>T63</f>
        <v>180000</v>
      </c>
      <c r="U62" s="64">
        <v>180000</v>
      </c>
      <c r="V62" s="64">
        <v>180000</v>
      </c>
      <c r="W62" s="29" t="s">
        <v>1</v>
      </c>
    </row>
    <row r="63" spans="1:23" ht="12.75" customHeight="1">
      <c r="A63" s="103"/>
      <c r="B63" s="37"/>
      <c r="C63" s="122" t="s">
        <v>25</v>
      </c>
      <c r="D63" s="122"/>
      <c r="E63" s="122"/>
      <c r="F63" s="122"/>
      <c r="G63" s="122"/>
      <c r="H63" s="31">
        <v>310</v>
      </c>
      <c r="I63" s="38">
        <v>3</v>
      </c>
      <c r="J63" s="38">
        <v>10</v>
      </c>
      <c r="K63" s="49" t="s">
        <v>24</v>
      </c>
      <c r="L63" s="50">
        <v>0</v>
      </c>
      <c r="M63" s="121"/>
      <c r="N63" s="121"/>
      <c r="O63" s="121"/>
      <c r="P63" s="121"/>
      <c r="Q63" s="33">
        <v>0</v>
      </c>
      <c r="R63" s="34">
        <v>0</v>
      </c>
      <c r="S63" s="35"/>
      <c r="T63" s="65">
        <f>T64</f>
        <v>180000</v>
      </c>
      <c r="U63" s="65">
        <v>180000</v>
      </c>
      <c r="V63" s="65">
        <v>180000</v>
      </c>
      <c r="W63" s="29" t="s">
        <v>1</v>
      </c>
    </row>
    <row r="64" spans="1:23" ht="12.75" customHeight="1">
      <c r="A64" s="103"/>
      <c r="B64" s="101"/>
      <c r="C64" s="97"/>
      <c r="D64" s="122" t="s">
        <v>23</v>
      </c>
      <c r="E64" s="122"/>
      <c r="F64" s="122"/>
      <c r="G64" s="122"/>
      <c r="H64" s="31">
        <v>310</v>
      </c>
      <c r="I64" s="38">
        <v>3</v>
      </c>
      <c r="J64" s="38">
        <v>10</v>
      </c>
      <c r="K64" s="49" t="s">
        <v>22</v>
      </c>
      <c r="L64" s="50">
        <v>0</v>
      </c>
      <c r="M64" s="121"/>
      <c r="N64" s="121"/>
      <c r="O64" s="121"/>
      <c r="P64" s="121"/>
      <c r="Q64" s="33">
        <v>0</v>
      </c>
      <c r="R64" s="34">
        <v>0</v>
      </c>
      <c r="S64" s="35"/>
      <c r="T64" s="65">
        <f>T65</f>
        <v>180000</v>
      </c>
      <c r="U64" s="65">
        <v>180000</v>
      </c>
      <c r="V64" s="65">
        <v>180000</v>
      </c>
      <c r="W64" s="29" t="s">
        <v>1</v>
      </c>
    </row>
    <row r="65" spans="1:23" ht="12.75" customHeight="1">
      <c r="A65" s="103"/>
      <c r="B65" s="101"/>
      <c r="C65" s="94"/>
      <c r="D65" s="97"/>
      <c r="E65" s="122" t="s">
        <v>74</v>
      </c>
      <c r="F65" s="122"/>
      <c r="G65" s="122"/>
      <c r="H65" s="31">
        <v>310</v>
      </c>
      <c r="I65" s="38">
        <v>3</v>
      </c>
      <c r="J65" s="38">
        <v>10</v>
      </c>
      <c r="K65" s="49" t="s">
        <v>73</v>
      </c>
      <c r="L65" s="50">
        <v>0</v>
      </c>
      <c r="M65" s="121"/>
      <c r="N65" s="121"/>
      <c r="O65" s="121"/>
      <c r="P65" s="121"/>
      <c r="Q65" s="33">
        <v>0</v>
      </c>
      <c r="R65" s="34">
        <v>0</v>
      </c>
      <c r="S65" s="35"/>
      <c r="T65" s="65">
        <f>T66</f>
        <v>180000</v>
      </c>
      <c r="U65" s="65">
        <v>180000</v>
      </c>
      <c r="V65" s="65">
        <v>180000</v>
      </c>
      <c r="W65" s="29" t="s">
        <v>1</v>
      </c>
    </row>
    <row r="66" spans="1:23" ht="12.75" customHeight="1">
      <c r="A66" s="103"/>
      <c r="B66" s="101"/>
      <c r="C66" s="94"/>
      <c r="D66" s="94"/>
      <c r="E66" s="97"/>
      <c r="F66" s="122" t="s">
        <v>77</v>
      </c>
      <c r="G66" s="122"/>
      <c r="H66" s="31">
        <v>310</v>
      </c>
      <c r="I66" s="38">
        <v>3</v>
      </c>
      <c r="J66" s="38">
        <v>10</v>
      </c>
      <c r="K66" s="49" t="s">
        <v>76</v>
      </c>
      <c r="L66" s="50">
        <v>0</v>
      </c>
      <c r="M66" s="121"/>
      <c r="N66" s="121"/>
      <c r="O66" s="121"/>
      <c r="P66" s="121"/>
      <c r="Q66" s="33">
        <v>0</v>
      </c>
      <c r="R66" s="34">
        <v>0</v>
      </c>
      <c r="S66" s="35"/>
      <c r="T66" s="65">
        <f>T67</f>
        <v>180000</v>
      </c>
      <c r="U66" s="65">
        <v>180000</v>
      </c>
      <c r="V66" s="65">
        <v>180000</v>
      </c>
      <c r="W66" s="29" t="s">
        <v>1</v>
      </c>
    </row>
    <row r="67" spans="1:23" ht="12.75" customHeight="1">
      <c r="A67" s="103"/>
      <c r="B67" s="101"/>
      <c r="C67" s="94"/>
      <c r="D67" s="94"/>
      <c r="E67" s="94"/>
      <c r="F67" s="97"/>
      <c r="G67" s="42" t="s">
        <v>10</v>
      </c>
      <c r="H67" s="31">
        <v>310</v>
      </c>
      <c r="I67" s="38">
        <v>3</v>
      </c>
      <c r="J67" s="38">
        <v>10</v>
      </c>
      <c r="K67" s="49" t="s">
        <v>76</v>
      </c>
      <c r="L67" s="50" t="s">
        <v>8</v>
      </c>
      <c r="M67" s="121"/>
      <c r="N67" s="121"/>
      <c r="O67" s="121"/>
      <c r="P67" s="121"/>
      <c r="Q67" s="33">
        <v>0</v>
      </c>
      <c r="R67" s="34">
        <v>0</v>
      </c>
      <c r="S67" s="35"/>
      <c r="T67" s="65">
        <v>180000</v>
      </c>
      <c r="U67" s="65">
        <v>180000</v>
      </c>
      <c r="V67" s="65">
        <v>180000</v>
      </c>
      <c r="W67" s="29" t="s">
        <v>1</v>
      </c>
    </row>
    <row r="68" spans="1:23">
      <c r="A68" s="30"/>
      <c r="B68" s="135" t="s">
        <v>75</v>
      </c>
      <c r="C68" s="135"/>
      <c r="D68" s="135"/>
      <c r="E68" s="135"/>
      <c r="F68" s="135"/>
      <c r="G68" s="135"/>
      <c r="H68" s="31">
        <v>314</v>
      </c>
      <c r="I68" s="32">
        <v>3</v>
      </c>
      <c r="J68" s="32">
        <v>14</v>
      </c>
      <c r="K68" s="51">
        <v>0</v>
      </c>
      <c r="L68" s="52">
        <v>0</v>
      </c>
      <c r="M68" s="123"/>
      <c r="N68" s="123"/>
      <c r="O68" s="123"/>
      <c r="P68" s="123"/>
      <c r="Q68" s="33">
        <v>0</v>
      </c>
      <c r="R68" s="34">
        <v>0</v>
      </c>
      <c r="S68" s="35"/>
      <c r="T68" s="64">
        <f>T69</f>
        <v>8500</v>
      </c>
      <c r="U68" s="64">
        <v>8500</v>
      </c>
      <c r="V68" s="64">
        <v>8500</v>
      </c>
      <c r="W68" s="29" t="s">
        <v>1</v>
      </c>
    </row>
    <row r="69" spans="1:23" ht="12.75" customHeight="1">
      <c r="A69" s="103"/>
      <c r="B69" s="37"/>
      <c r="C69" s="122" t="s">
        <v>25</v>
      </c>
      <c r="D69" s="122"/>
      <c r="E69" s="122"/>
      <c r="F69" s="122"/>
      <c r="G69" s="122"/>
      <c r="H69" s="31">
        <v>314</v>
      </c>
      <c r="I69" s="38">
        <v>3</v>
      </c>
      <c r="J69" s="38">
        <v>14</v>
      </c>
      <c r="K69" s="49" t="s">
        <v>24</v>
      </c>
      <c r="L69" s="50">
        <v>0</v>
      </c>
      <c r="M69" s="121"/>
      <c r="N69" s="121"/>
      <c r="O69" s="121"/>
      <c r="P69" s="121"/>
      <c r="Q69" s="33">
        <v>0</v>
      </c>
      <c r="R69" s="34">
        <v>0</v>
      </c>
      <c r="S69" s="35"/>
      <c r="T69" s="65">
        <f>T70</f>
        <v>8500</v>
      </c>
      <c r="U69" s="65">
        <v>8500</v>
      </c>
      <c r="V69" s="65">
        <v>8500</v>
      </c>
      <c r="W69" s="29" t="s">
        <v>1</v>
      </c>
    </row>
    <row r="70" spans="1:23" ht="12.75" customHeight="1">
      <c r="A70" s="103"/>
      <c r="B70" s="101"/>
      <c r="C70" s="97"/>
      <c r="D70" s="122" t="s">
        <v>23</v>
      </c>
      <c r="E70" s="122"/>
      <c r="F70" s="122"/>
      <c r="G70" s="122"/>
      <c r="H70" s="31">
        <v>314</v>
      </c>
      <c r="I70" s="38">
        <v>3</v>
      </c>
      <c r="J70" s="38">
        <v>14</v>
      </c>
      <c r="K70" s="49" t="s">
        <v>22</v>
      </c>
      <c r="L70" s="50">
        <v>0</v>
      </c>
      <c r="M70" s="121"/>
      <c r="N70" s="121"/>
      <c r="O70" s="121"/>
      <c r="P70" s="121"/>
      <c r="Q70" s="33">
        <v>0</v>
      </c>
      <c r="R70" s="34">
        <v>0</v>
      </c>
      <c r="S70" s="35"/>
      <c r="T70" s="65">
        <f>T71</f>
        <v>8500</v>
      </c>
      <c r="U70" s="65">
        <v>8500</v>
      </c>
      <c r="V70" s="65">
        <v>8500</v>
      </c>
      <c r="W70" s="29" t="s">
        <v>1</v>
      </c>
    </row>
    <row r="71" spans="1:23" ht="12.75" customHeight="1">
      <c r="A71" s="103"/>
      <c r="B71" s="101"/>
      <c r="C71" s="94"/>
      <c r="D71" s="97"/>
      <c r="E71" s="122" t="s">
        <v>74</v>
      </c>
      <c r="F71" s="122"/>
      <c r="G71" s="122"/>
      <c r="H71" s="31">
        <v>314</v>
      </c>
      <c r="I71" s="38">
        <v>3</v>
      </c>
      <c r="J71" s="38">
        <v>14</v>
      </c>
      <c r="K71" s="49" t="s">
        <v>73</v>
      </c>
      <c r="L71" s="50">
        <v>0</v>
      </c>
      <c r="M71" s="121"/>
      <c r="N71" s="121"/>
      <c r="O71" s="121"/>
      <c r="P71" s="121"/>
      <c r="Q71" s="33">
        <v>0</v>
      </c>
      <c r="R71" s="34">
        <v>0</v>
      </c>
      <c r="S71" s="35"/>
      <c r="T71" s="65">
        <f>T72</f>
        <v>8500</v>
      </c>
      <c r="U71" s="65">
        <v>8500</v>
      </c>
      <c r="V71" s="65">
        <v>8500</v>
      </c>
      <c r="W71" s="29" t="s">
        <v>1</v>
      </c>
    </row>
    <row r="72" spans="1:23" ht="12.75" customHeight="1">
      <c r="A72" s="103"/>
      <c r="B72" s="101"/>
      <c r="C72" s="94"/>
      <c r="D72" s="94"/>
      <c r="E72" s="97"/>
      <c r="F72" s="122" t="s">
        <v>72</v>
      </c>
      <c r="G72" s="122"/>
      <c r="H72" s="31">
        <v>314</v>
      </c>
      <c r="I72" s="38">
        <v>3</v>
      </c>
      <c r="J72" s="38">
        <v>14</v>
      </c>
      <c r="K72" s="49" t="s">
        <v>71</v>
      </c>
      <c r="L72" s="50">
        <v>0</v>
      </c>
      <c r="M72" s="121"/>
      <c r="N72" s="121"/>
      <c r="O72" s="121"/>
      <c r="P72" s="121"/>
      <c r="Q72" s="33">
        <v>0</v>
      </c>
      <c r="R72" s="34">
        <v>0</v>
      </c>
      <c r="S72" s="35"/>
      <c r="T72" s="65">
        <f>T73</f>
        <v>8500</v>
      </c>
      <c r="U72" s="65">
        <v>8500</v>
      </c>
      <c r="V72" s="65">
        <v>8500</v>
      </c>
      <c r="W72" s="29" t="s">
        <v>1</v>
      </c>
    </row>
    <row r="73" spans="1:23" ht="12.75" customHeight="1">
      <c r="A73" s="103"/>
      <c r="B73" s="101"/>
      <c r="C73" s="94"/>
      <c r="D73" s="94"/>
      <c r="E73" s="94"/>
      <c r="F73" s="97"/>
      <c r="G73" s="42" t="s">
        <v>10</v>
      </c>
      <c r="H73" s="31">
        <v>314</v>
      </c>
      <c r="I73" s="38">
        <v>3</v>
      </c>
      <c r="J73" s="38">
        <v>14</v>
      </c>
      <c r="K73" s="49" t="s">
        <v>71</v>
      </c>
      <c r="L73" s="50" t="s">
        <v>8</v>
      </c>
      <c r="M73" s="121"/>
      <c r="N73" s="121"/>
      <c r="O73" s="121"/>
      <c r="P73" s="121"/>
      <c r="Q73" s="33">
        <v>0</v>
      </c>
      <c r="R73" s="34">
        <v>0</v>
      </c>
      <c r="S73" s="35"/>
      <c r="T73" s="65">
        <v>8500</v>
      </c>
      <c r="U73" s="65">
        <v>8500</v>
      </c>
      <c r="V73" s="65">
        <v>8500</v>
      </c>
      <c r="W73" s="29" t="s">
        <v>1</v>
      </c>
    </row>
    <row r="74" spans="1:23" ht="12.75" customHeight="1">
      <c r="A74" s="142" t="s">
        <v>70</v>
      </c>
      <c r="B74" s="142"/>
      <c r="C74" s="142"/>
      <c r="D74" s="142"/>
      <c r="E74" s="142"/>
      <c r="F74" s="142"/>
      <c r="G74" s="142"/>
      <c r="H74" s="31">
        <v>400</v>
      </c>
      <c r="I74" s="32">
        <v>4</v>
      </c>
      <c r="J74" s="32">
        <v>0</v>
      </c>
      <c r="K74" s="51">
        <v>0</v>
      </c>
      <c r="L74" s="52">
        <v>0</v>
      </c>
      <c r="M74" s="123"/>
      <c r="N74" s="123"/>
      <c r="O74" s="123"/>
      <c r="P74" s="123"/>
      <c r="Q74" s="33">
        <v>0</v>
      </c>
      <c r="R74" s="34">
        <v>0</v>
      </c>
      <c r="S74" s="35"/>
      <c r="T74" s="64">
        <f t="shared" ref="T74:V75" si="5">T75</f>
        <v>4116000</v>
      </c>
      <c r="U74" s="64">
        <f t="shared" si="5"/>
        <v>4295000</v>
      </c>
      <c r="V74" s="64">
        <f t="shared" si="5"/>
        <v>5696000</v>
      </c>
      <c r="W74" s="29" t="s">
        <v>1</v>
      </c>
    </row>
    <row r="75" spans="1:23">
      <c r="A75" s="30"/>
      <c r="B75" s="135" t="s">
        <v>69</v>
      </c>
      <c r="C75" s="135"/>
      <c r="D75" s="135"/>
      <c r="E75" s="135"/>
      <c r="F75" s="135"/>
      <c r="G75" s="135"/>
      <c r="H75" s="31">
        <v>409</v>
      </c>
      <c r="I75" s="32">
        <v>4</v>
      </c>
      <c r="J75" s="32">
        <v>9</v>
      </c>
      <c r="K75" s="51">
        <v>0</v>
      </c>
      <c r="L75" s="52">
        <v>0</v>
      </c>
      <c r="M75" s="123"/>
      <c r="N75" s="123"/>
      <c r="O75" s="123"/>
      <c r="P75" s="123"/>
      <c r="Q75" s="33">
        <v>0</v>
      </c>
      <c r="R75" s="34">
        <v>0</v>
      </c>
      <c r="S75" s="35"/>
      <c r="T75" s="64">
        <f t="shared" si="5"/>
        <v>4116000</v>
      </c>
      <c r="U75" s="64">
        <f t="shared" si="5"/>
        <v>4295000</v>
      </c>
      <c r="V75" s="64">
        <f t="shared" si="5"/>
        <v>5696000</v>
      </c>
      <c r="W75" s="29" t="s">
        <v>1</v>
      </c>
    </row>
    <row r="76" spans="1:23" ht="12.75" customHeight="1">
      <c r="A76" s="103"/>
      <c r="B76" s="37"/>
      <c r="C76" s="122" t="s">
        <v>25</v>
      </c>
      <c r="D76" s="122"/>
      <c r="E76" s="122"/>
      <c r="F76" s="122"/>
      <c r="G76" s="122"/>
      <c r="H76" s="31">
        <v>409</v>
      </c>
      <c r="I76" s="38">
        <v>4</v>
      </c>
      <c r="J76" s="38">
        <v>9</v>
      </c>
      <c r="K76" s="49" t="s">
        <v>24</v>
      </c>
      <c r="L76" s="50">
        <v>0</v>
      </c>
      <c r="M76" s="121"/>
      <c r="N76" s="121"/>
      <c r="O76" s="121"/>
      <c r="P76" s="121"/>
      <c r="Q76" s="33">
        <v>0</v>
      </c>
      <c r="R76" s="34">
        <v>0</v>
      </c>
      <c r="S76" s="35"/>
      <c r="T76" s="65">
        <f>T77+T81</f>
        <v>4116000</v>
      </c>
      <c r="U76" s="65">
        <f>U77+U81</f>
        <v>4295000</v>
      </c>
      <c r="V76" s="65">
        <f>V77+V81</f>
        <v>5696000</v>
      </c>
      <c r="W76" s="29" t="s">
        <v>1</v>
      </c>
    </row>
    <row r="77" spans="1:23" ht="12.75" customHeight="1">
      <c r="A77" s="103"/>
      <c r="B77" s="101"/>
      <c r="C77" s="97"/>
      <c r="D77" s="122" t="s">
        <v>23</v>
      </c>
      <c r="E77" s="122"/>
      <c r="F77" s="122"/>
      <c r="G77" s="122"/>
      <c r="H77" s="31">
        <v>409</v>
      </c>
      <c r="I77" s="38">
        <v>4</v>
      </c>
      <c r="J77" s="38">
        <v>9</v>
      </c>
      <c r="K77" s="49" t="s">
        <v>22</v>
      </c>
      <c r="L77" s="50">
        <v>0</v>
      </c>
      <c r="M77" s="121"/>
      <c r="N77" s="121"/>
      <c r="O77" s="121"/>
      <c r="P77" s="121"/>
      <c r="Q77" s="33">
        <v>0</v>
      </c>
      <c r="R77" s="34">
        <v>0</v>
      </c>
      <c r="S77" s="35"/>
      <c r="T77" s="65">
        <f t="shared" ref="T77:V79" si="6">T78</f>
        <v>4116000</v>
      </c>
      <c r="U77" s="65">
        <f t="shared" si="6"/>
        <v>4295000</v>
      </c>
      <c r="V77" s="65">
        <f t="shared" si="6"/>
        <v>5696000</v>
      </c>
      <c r="W77" s="29" t="s">
        <v>1</v>
      </c>
    </row>
    <row r="78" spans="1:23" ht="12.75" customHeight="1">
      <c r="A78" s="103"/>
      <c r="B78" s="101"/>
      <c r="C78" s="94"/>
      <c r="D78" s="97"/>
      <c r="E78" s="122" t="s">
        <v>68</v>
      </c>
      <c r="F78" s="122"/>
      <c r="G78" s="122"/>
      <c r="H78" s="31">
        <v>409</v>
      </c>
      <c r="I78" s="38">
        <v>4</v>
      </c>
      <c r="J78" s="38">
        <v>9</v>
      </c>
      <c r="K78" s="49" t="s">
        <v>67</v>
      </c>
      <c r="L78" s="50">
        <v>0</v>
      </c>
      <c r="M78" s="121"/>
      <c r="N78" s="121"/>
      <c r="O78" s="121"/>
      <c r="P78" s="121"/>
      <c r="Q78" s="33">
        <v>0</v>
      </c>
      <c r="R78" s="34">
        <v>0</v>
      </c>
      <c r="S78" s="35"/>
      <c r="T78" s="65">
        <f t="shared" si="6"/>
        <v>4116000</v>
      </c>
      <c r="U78" s="65">
        <f t="shared" si="6"/>
        <v>4295000</v>
      </c>
      <c r="V78" s="65">
        <f t="shared" si="6"/>
        <v>5696000</v>
      </c>
      <c r="W78" s="29" t="s">
        <v>1</v>
      </c>
    </row>
    <row r="79" spans="1:23">
      <c r="A79" s="103"/>
      <c r="B79" s="101"/>
      <c r="C79" s="94"/>
      <c r="D79" s="94"/>
      <c r="E79" s="97"/>
      <c r="F79" s="122" t="s">
        <v>66</v>
      </c>
      <c r="G79" s="122"/>
      <c r="H79" s="31">
        <v>409</v>
      </c>
      <c r="I79" s="38">
        <v>4</v>
      </c>
      <c r="J79" s="38">
        <v>9</v>
      </c>
      <c r="K79" s="49" t="s">
        <v>65</v>
      </c>
      <c r="L79" s="50">
        <v>0</v>
      </c>
      <c r="M79" s="121"/>
      <c r="N79" s="121"/>
      <c r="O79" s="121"/>
      <c r="P79" s="121"/>
      <c r="Q79" s="33">
        <v>0</v>
      </c>
      <c r="R79" s="34">
        <v>0</v>
      </c>
      <c r="S79" s="35"/>
      <c r="T79" s="65">
        <f t="shared" si="6"/>
        <v>4116000</v>
      </c>
      <c r="U79" s="65">
        <f t="shared" si="6"/>
        <v>4295000</v>
      </c>
      <c r="V79" s="65">
        <f t="shared" si="6"/>
        <v>5696000</v>
      </c>
      <c r="W79" s="29" t="s">
        <v>1</v>
      </c>
    </row>
    <row r="80" spans="1:23" ht="12.75" customHeight="1">
      <c r="A80" s="103"/>
      <c r="B80" s="101"/>
      <c r="C80" s="94"/>
      <c r="D80" s="94"/>
      <c r="E80" s="94"/>
      <c r="F80" s="97"/>
      <c r="G80" s="42" t="s">
        <v>10</v>
      </c>
      <c r="H80" s="31">
        <v>409</v>
      </c>
      <c r="I80" s="38">
        <v>4</v>
      </c>
      <c r="J80" s="38">
        <v>9</v>
      </c>
      <c r="K80" s="49" t="s">
        <v>65</v>
      </c>
      <c r="L80" s="50" t="s">
        <v>8</v>
      </c>
      <c r="M80" s="121"/>
      <c r="N80" s="121"/>
      <c r="O80" s="121"/>
      <c r="P80" s="121"/>
      <c r="Q80" s="33">
        <v>0</v>
      </c>
      <c r="R80" s="34">
        <v>0</v>
      </c>
      <c r="S80" s="35"/>
      <c r="T80" s="65">
        <v>4116000</v>
      </c>
      <c r="U80" s="65">
        <v>4295000</v>
      </c>
      <c r="V80" s="65">
        <v>5696000</v>
      </c>
      <c r="W80" s="29" t="s">
        <v>1</v>
      </c>
    </row>
    <row r="81" spans="1:23">
      <c r="A81" s="103"/>
      <c r="B81" s="101"/>
      <c r="C81" s="97"/>
      <c r="D81" s="122" t="s">
        <v>17</v>
      </c>
      <c r="E81" s="122"/>
      <c r="F81" s="122"/>
      <c r="G81" s="122"/>
      <c r="H81" s="31">
        <v>409</v>
      </c>
      <c r="I81" s="38">
        <v>4</v>
      </c>
      <c r="J81" s="38">
        <v>9</v>
      </c>
      <c r="K81" s="49" t="s">
        <v>16</v>
      </c>
      <c r="L81" s="50">
        <v>0</v>
      </c>
      <c r="M81" s="121"/>
      <c r="N81" s="121"/>
      <c r="O81" s="121"/>
      <c r="P81" s="121"/>
      <c r="Q81" s="33">
        <v>0</v>
      </c>
      <c r="R81" s="34">
        <v>0</v>
      </c>
      <c r="S81" s="35"/>
      <c r="T81" s="65">
        <f>T82</f>
        <v>0</v>
      </c>
      <c r="U81" s="65">
        <v>0</v>
      </c>
      <c r="V81" s="65">
        <v>0</v>
      </c>
      <c r="W81" s="29" t="s">
        <v>1</v>
      </c>
    </row>
    <row r="82" spans="1:23" ht="12.75" customHeight="1">
      <c r="A82" s="103"/>
      <c r="B82" s="101"/>
      <c r="C82" s="94"/>
      <c r="D82" s="97"/>
      <c r="E82" s="122" t="s">
        <v>15</v>
      </c>
      <c r="F82" s="122"/>
      <c r="G82" s="122"/>
      <c r="H82" s="31">
        <v>409</v>
      </c>
      <c r="I82" s="38">
        <v>4</v>
      </c>
      <c r="J82" s="38">
        <v>9</v>
      </c>
      <c r="K82" s="49" t="s">
        <v>14</v>
      </c>
      <c r="L82" s="50">
        <v>0</v>
      </c>
      <c r="M82" s="121"/>
      <c r="N82" s="121"/>
      <c r="O82" s="121"/>
      <c r="P82" s="121"/>
      <c r="Q82" s="33">
        <v>0</v>
      </c>
      <c r="R82" s="34">
        <v>0</v>
      </c>
      <c r="S82" s="35"/>
      <c r="T82" s="65">
        <f>T83+T85</f>
        <v>0</v>
      </c>
      <c r="U82" s="65">
        <v>0</v>
      </c>
      <c r="V82" s="65">
        <v>0</v>
      </c>
      <c r="W82" s="29" t="s">
        <v>1</v>
      </c>
    </row>
    <row r="83" spans="1:23" ht="12.75" customHeight="1">
      <c r="A83" s="103"/>
      <c r="B83" s="101"/>
      <c r="C83" s="94"/>
      <c r="D83" s="94"/>
      <c r="E83" s="97"/>
      <c r="F83" s="122" t="s">
        <v>64</v>
      </c>
      <c r="G83" s="122"/>
      <c r="H83" s="31">
        <v>409</v>
      </c>
      <c r="I83" s="38">
        <v>4</v>
      </c>
      <c r="J83" s="38">
        <v>9</v>
      </c>
      <c r="K83" s="49" t="s">
        <v>63</v>
      </c>
      <c r="L83" s="50">
        <v>0</v>
      </c>
      <c r="M83" s="121"/>
      <c r="N83" s="121"/>
      <c r="O83" s="121"/>
      <c r="P83" s="121"/>
      <c r="Q83" s="33">
        <v>0</v>
      </c>
      <c r="R83" s="34">
        <v>0</v>
      </c>
      <c r="S83" s="35"/>
      <c r="T83" s="65">
        <f>T84</f>
        <v>0</v>
      </c>
      <c r="U83" s="65">
        <v>0</v>
      </c>
      <c r="V83" s="65">
        <v>0</v>
      </c>
      <c r="W83" s="29" t="s">
        <v>1</v>
      </c>
    </row>
    <row r="84" spans="1:23" ht="12.75" customHeight="1">
      <c r="A84" s="103"/>
      <c r="B84" s="101"/>
      <c r="C84" s="94"/>
      <c r="D84" s="94"/>
      <c r="E84" s="94"/>
      <c r="F84" s="97"/>
      <c r="G84" s="42" t="s">
        <v>10</v>
      </c>
      <c r="H84" s="31">
        <v>409</v>
      </c>
      <c r="I84" s="38">
        <v>4</v>
      </c>
      <c r="J84" s="38">
        <v>9</v>
      </c>
      <c r="K84" s="49" t="s">
        <v>63</v>
      </c>
      <c r="L84" s="50" t="s">
        <v>8</v>
      </c>
      <c r="M84" s="121"/>
      <c r="N84" s="121"/>
      <c r="O84" s="121"/>
      <c r="P84" s="121"/>
      <c r="Q84" s="33">
        <v>0</v>
      </c>
      <c r="R84" s="34">
        <v>0</v>
      </c>
      <c r="S84" s="35"/>
      <c r="T84" s="65">
        <v>0</v>
      </c>
      <c r="U84" s="65">
        <v>0</v>
      </c>
      <c r="V84" s="65">
        <v>0</v>
      </c>
      <c r="W84" s="29" t="s">
        <v>1</v>
      </c>
    </row>
    <row r="85" spans="1:23" ht="12.75" customHeight="1">
      <c r="A85" s="103"/>
      <c r="B85" s="101"/>
      <c r="C85" s="94"/>
      <c r="D85" s="94"/>
      <c r="E85" s="97"/>
      <c r="F85" s="122" t="s">
        <v>62</v>
      </c>
      <c r="G85" s="122"/>
      <c r="H85" s="31">
        <v>409</v>
      </c>
      <c r="I85" s="38">
        <v>4</v>
      </c>
      <c r="J85" s="38">
        <v>9</v>
      </c>
      <c r="K85" s="49" t="s">
        <v>61</v>
      </c>
      <c r="L85" s="50">
        <v>0</v>
      </c>
      <c r="M85" s="121"/>
      <c r="N85" s="121"/>
      <c r="O85" s="121"/>
      <c r="P85" s="121"/>
      <c r="Q85" s="33">
        <v>0</v>
      </c>
      <c r="R85" s="34">
        <v>0</v>
      </c>
      <c r="S85" s="35"/>
      <c r="T85" s="65">
        <f>T86</f>
        <v>0</v>
      </c>
      <c r="U85" s="65">
        <v>0</v>
      </c>
      <c r="V85" s="65">
        <v>0</v>
      </c>
      <c r="W85" s="29" t="s">
        <v>1</v>
      </c>
    </row>
    <row r="86" spans="1:23" ht="12.75" customHeight="1">
      <c r="A86" s="103"/>
      <c r="B86" s="101"/>
      <c r="C86" s="94"/>
      <c r="D86" s="94"/>
      <c r="E86" s="94"/>
      <c r="F86" s="97"/>
      <c r="G86" s="42" t="s">
        <v>10</v>
      </c>
      <c r="H86" s="31">
        <v>409</v>
      </c>
      <c r="I86" s="38">
        <v>4</v>
      </c>
      <c r="J86" s="38">
        <v>9</v>
      </c>
      <c r="K86" s="49" t="s">
        <v>61</v>
      </c>
      <c r="L86" s="50" t="s">
        <v>8</v>
      </c>
      <c r="M86" s="121"/>
      <c r="N86" s="121"/>
      <c r="O86" s="121"/>
      <c r="P86" s="121"/>
      <c r="Q86" s="33">
        <v>0</v>
      </c>
      <c r="R86" s="34">
        <v>0</v>
      </c>
      <c r="S86" s="35"/>
      <c r="T86" s="65">
        <v>0</v>
      </c>
      <c r="U86" s="65">
        <v>0</v>
      </c>
      <c r="V86" s="65">
        <v>0</v>
      </c>
      <c r="W86" s="29" t="s">
        <v>1</v>
      </c>
    </row>
    <row r="87" spans="1:23">
      <c r="A87" s="142" t="s">
        <v>60</v>
      </c>
      <c r="B87" s="142"/>
      <c r="C87" s="142"/>
      <c r="D87" s="142"/>
      <c r="E87" s="142"/>
      <c r="F87" s="142"/>
      <c r="G87" s="142"/>
      <c r="H87" s="31">
        <v>500</v>
      </c>
      <c r="I87" s="32">
        <v>5</v>
      </c>
      <c r="J87" s="32">
        <v>0</v>
      </c>
      <c r="K87" s="51">
        <v>0</v>
      </c>
      <c r="L87" s="52">
        <v>0</v>
      </c>
      <c r="M87" s="123"/>
      <c r="N87" s="123"/>
      <c r="O87" s="123"/>
      <c r="P87" s="123"/>
      <c r="Q87" s="33">
        <v>0</v>
      </c>
      <c r="R87" s="34">
        <v>0</v>
      </c>
      <c r="S87" s="35"/>
      <c r="T87" s="64">
        <f>T88+T93</f>
        <v>732902</v>
      </c>
      <c r="U87" s="64">
        <f>U88+U93</f>
        <v>408667</v>
      </c>
      <c r="V87" s="64">
        <f>V88+V93</f>
        <v>306917</v>
      </c>
      <c r="W87" s="29" t="s">
        <v>1</v>
      </c>
    </row>
    <row r="88" spans="1:23" ht="12.75" customHeight="1">
      <c r="A88" s="30"/>
      <c r="B88" s="135" t="s">
        <v>59</v>
      </c>
      <c r="C88" s="135"/>
      <c r="D88" s="135"/>
      <c r="E88" s="135"/>
      <c r="F88" s="135"/>
      <c r="G88" s="135"/>
      <c r="H88" s="31">
        <v>501</v>
      </c>
      <c r="I88" s="32">
        <v>5</v>
      </c>
      <c r="J88" s="32">
        <v>1</v>
      </c>
      <c r="K88" s="51">
        <v>0</v>
      </c>
      <c r="L88" s="52">
        <v>0</v>
      </c>
      <c r="M88" s="123"/>
      <c r="N88" s="123"/>
      <c r="O88" s="123"/>
      <c r="P88" s="123"/>
      <c r="Q88" s="33">
        <v>0</v>
      </c>
      <c r="R88" s="34">
        <v>0</v>
      </c>
      <c r="S88" s="35"/>
      <c r="T88" s="64">
        <f t="shared" ref="T88:V91" si="7">T89</f>
        <v>6500</v>
      </c>
      <c r="U88" s="64">
        <f t="shared" si="7"/>
        <v>6500</v>
      </c>
      <c r="V88" s="64">
        <f t="shared" si="7"/>
        <v>6500</v>
      </c>
      <c r="W88" s="29" t="s">
        <v>1</v>
      </c>
    </row>
    <row r="89" spans="1:23" ht="12.75" customHeight="1">
      <c r="A89" s="103"/>
      <c r="B89" s="37"/>
      <c r="C89" s="122" t="s">
        <v>58</v>
      </c>
      <c r="D89" s="122"/>
      <c r="E89" s="122"/>
      <c r="F89" s="122"/>
      <c r="G89" s="122"/>
      <c r="H89" s="31">
        <v>501</v>
      </c>
      <c r="I89" s="38">
        <v>5</v>
      </c>
      <c r="J89" s="38">
        <v>1</v>
      </c>
      <c r="K89" s="49" t="s">
        <v>57</v>
      </c>
      <c r="L89" s="50">
        <v>0</v>
      </c>
      <c r="M89" s="121"/>
      <c r="N89" s="121"/>
      <c r="O89" s="121"/>
      <c r="P89" s="121"/>
      <c r="Q89" s="33">
        <v>0</v>
      </c>
      <c r="R89" s="34">
        <v>0</v>
      </c>
      <c r="S89" s="35"/>
      <c r="T89" s="65">
        <f t="shared" si="7"/>
        <v>6500</v>
      </c>
      <c r="U89" s="65">
        <f t="shared" si="7"/>
        <v>6500</v>
      </c>
      <c r="V89" s="65">
        <f t="shared" si="7"/>
        <v>6500</v>
      </c>
      <c r="W89" s="29" t="s">
        <v>1</v>
      </c>
    </row>
    <row r="90" spans="1:23" ht="12.75" customHeight="1">
      <c r="A90" s="103"/>
      <c r="B90" s="101"/>
      <c r="C90" s="97"/>
      <c r="D90" s="122" t="s">
        <v>56</v>
      </c>
      <c r="E90" s="122"/>
      <c r="F90" s="122"/>
      <c r="G90" s="122"/>
      <c r="H90" s="31">
        <v>501</v>
      </c>
      <c r="I90" s="38">
        <v>5</v>
      </c>
      <c r="J90" s="38">
        <v>1</v>
      </c>
      <c r="K90" s="49" t="s">
        <v>55</v>
      </c>
      <c r="L90" s="50">
        <v>0</v>
      </c>
      <c r="M90" s="121"/>
      <c r="N90" s="121"/>
      <c r="O90" s="121"/>
      <c r="P90" s="121"/>
      <c r="Q90" s="33">
        <v>0</v>
      </c>
      <c r="R90" s="34">
        <v>0</v>
      </c>
      <c r="S90" s="35"/>
      <c r="T90" s="65">
        <f t="shared" si="7"/>
        <v>6500</v>
      </c>
      <c r="U90" s="65">
        <f t="shared" si="7"/>
        <v>6500</v>
      </c>
      <c r="V90" s="65">
        <f t="shared" si="7"/>
        <v>6500</v>
      </c>
      <c r="W90" s="29" t="s">
        <v>1</v>
      </c>
    </row>
    <row r="91" spans="1:23" ht="12.75" customHeight="1">
      <c r="A91" s="103"/>
      <c r="B91" s="101"/>
      <c r="C91" s="94"/>
      <c r="D91" s="94"/>
      <c r="E91" s="97"/>
      <c r="F91" s="122" t="s">
        <v>54</v>
      </c>
      <c r="G91" s="122"/>
      <c r="H91" s="31">
        <v>501</v>
      </c>
      <c r="I91" s="38">
        <v>5</v>
      </c>
      <c r="J91" s="38">
        <v>1</v>
      </c>
      <c r="K91" s="49" t="s">
        <v>53</v>
      </c>
      <c r="L91" s="50">
        <v>0</v>
      </c>
      <c r="M91" s="121"/>
      <c r="N91" s="121"/>
      <c r="O91" s="121"/>
      <c r="P91" s="121"/>
      <c r="Q91" s="33">
        <v>0</v>
      </c>
      <c r="R91" s="34">
        <v>0</v>
      </c>
      <c r="S91" s="35"/>
      <c r="T91" s="65">
        <f t="shared" si="7"/>
        <v>6500</v>
      </c>
      <c r="U91" s="65">
        <f t="shared" si="7"/>
        <v>6500</v>
      </c>
      <c r="V91" s="65">
        <f t="shared" si="7"/>
        <v>6500</v>
      </c>
      <c r="W91" s="29" t="s">
        <v>1</v>
      </c>
    </row>
    <row r="92" spans="1:23" ht="12.75" customHeight="1">
      <c r="A92" s="103"/>
      <c r="B92" s="101"/>
      <c r="C92" s="94"/>
      <c r="D92" s="94"/>
      <c r="E92" s="94"/>
      <c r="F92" s="97"/>
      <c r="G92" s="42" t="s">
        <v>10</v>
      </c>
      <c r="H92" s="31">
        <v>501</v>
      </c>
      <c r="I92" s="38">
        <v>5</v>
      </c>
      <c r="J92" s="38">
        <v>1</v>
      </c>
      <c r="K92" s="49" t="s">
        <v>53</v>
      </c>
      <c r="L92" s="50" t="s">
        <v>8</v>
      </c>
      <c r="M92" s="121"/>
      <c r="N92" s="121"/>
      <c r="O92" s="121"/>
      <c r="P92" s="121"/>
      <c r="Q92" s="33">
        <v>0</v>
      </c>
      <c r="R92" s="34">
        <v>0</v>
      </c>
      <c r="S92" s="35"/>
      <c r="T92" s="65">
        <v>6500</v>
      </c>
      <c r="U92" s="65">
        <v>6500</v>
      </c>
      <c r="V92" s="65">
        <v>6500</v>
      </c>
      <c r="W92" s="29" t="s">
        <v>1</v>
      </c>
    </row>
    <row r="93" spans="1:23">
      <c r="A93" s="30"/>
      <c r="B93" s="135" t="s">
        <v>52</v>
      </c>
      <c r="C93" s="135"/>
      <c r="D93" s="135"/>
      <c r="E93" s="135"/>
      <c r="F93" s="135"/>
      <c r="G93" s="135"/>
      <c r="H93" s="31">
        <v>503</v>
      </c>
      <c r="I93" s="32">
        <v>5</v>
      </c>
      <c r="J93" s="32">
        <v>3</v>
      </c>
      <c r="K93" s="51">
        <v>0</v>
      </c>
      <c r="L93" s="52">
        <v>0</v>
      </c>
      <c r="M93" s="123"/>
      <c r="N93" s="123"/>
      <c r="O93" s="123"/>
      <c r="P93" s="123"/>
      <c r="Q93" s="33">
        <v>0</v>
      </c>
      <c r="R93" s="34">
        <v>0</v>
      </c>
      <c r="S93" s="35"/>
      <c r="T93" s="64">
        <f t="shared" ref="T93:V94" si="8">T94</f>
        <v>726402</v>
      </c>
      <c r="U93" s="64">
        <f t="shared" si="8"/>
        <v>402167</v>
      </c>
      <c r="V93" s="64">
        <f t="shared" si="8"/>
        <v>300417</v>
      </c>
      <c r="W93" s="29" t="s">
        <v>1</v>
      </c>
    </row>
    <row r="94" spans="1:23" ht="12.75" customHeight="1">
      <c r="A94" s="103"/>
      <c r="B94" s="37"/>
      <c r="C94" s="122" t="s">
        <v>25</v>
      </c>
      <c r="D94" s="122"/>
      <c r="E94" s="122"/>
      <c r="F94" s="122"/>
      <c r="G94" s="122"/>
      <c r="H94" s="31">
        <v>503</v>
      </c>
      <c r="I94" s="38">
        <v>5</v>
      </c>
      <c r="J94" s="38">
        <v>3</v>
      </c>
      <c r="K94" s="49" t="s">
        <v>24</v>
      </c>
      <c r="L94" s="50">
        <v>0</v>
      </c>
      <c r="M94" s="121"/>
      <c r="N94" s="121"/>
      <c r="O94" s="121"/>
      <c r="P94" s="121"/>
      <c r="Q94" s="33">
        <v>0</v>
      </c>
      <c r="R94" s="34">
        <v>0</v>
      </c>
      <c r="S94" s="35"/>
      <c r="T94" s="65">
        <f t="shared" si="8"/>
        <v>726402</v>
      </c>
      <c r="U94" s="65">
        <f t="shared" si="8"/>
        <v>402167</v>
      </c>
      <c r="V94" s="65">
        <f t="shared" si="8"/>
        <v>300417</v>
      </c>
      <c r="W94" s="29" t="s">
        <v>1</v>
      </c>
    </row>
    <row r="95" spans="1:23" ht="12.75" customHeight="1">
      <c r="A95" s="103"/>
      <c r="B95" s="101"/>
      <c r="C95" s="97"/>
      <c r="D95" s="122" t="s">
        <v>23</v>
      </c>
      <c r="E95" s="122"/>
      <c r="F95" s="122"/>
      <c r="G95" s="122"/>
      <c r="H95" s="31">
        <v>503</v>
      </c>
      <c r="I95" s="38">
        <v>5</v>
      </c>
      <c r="J95" s="38">
        <v>3</v>
      </c>
      <c r="K95" s="49" t="s">
        <v>22</v>
      </c>
      <c r="L95" s="50">
        <v>0</v>
      </c>
      <c r="M95" s="121"/>
      <c r="N95" s="121"/>
      <c r="O95" s="121"/>
      <c r="P95" s="121"/>
      <c r="Q95" s="33">
        <v>0</v>
      </c>
      <c r="R95" s="34">
        <v>0</v>
      </c>
      <c r="S95" s="35"/>
      <c r="T95" s="65">
        <f>T96</f>
        <v>726402</v>
      </c>
      <c r="U95" s="65">
        <f>U96</f>
        <v>402167</v>
      </c>
      <c r="V95" s="65">
        <f>V96</f>
        <v>300417</v>
      </c>
      <c r="W95" s="29" t="s">
        <v>1</v>
      </c>
    </row>
    <row r="96" spans="1:23" ht="12.75" customHeight="1">
      <c r="A96" s="103"/>
      <c r="B96" s="101"/>
      <c r="C96" s="94"/>
      <c r="D96" s="97"/>
      <c r="E96" s="122" t="s">
        <v>51</v>
      </c>
      <c r="F96" s="122"/>
      <c r="G96" s="122"/>
      <c r="H96" s="31">
        <v>503</v>
      </c>
      <c r="I96" s="38">
        <v>5</v>
      </c>
      <c r="J96" s="38">
        <v>3</v>
      </c>
      <c r="K96" s="49" t="s">
        <v>50</v>
      </c>
      <c r="L96" s="50">
        <v>0</v>
      </c>
      <c r="M96" s="121"/>
      <c r="N96" s="121"/>
      <c r="O96" s="121"/>
      <c r="P96" s="121"/>
      <c r="Q96" s="33">
        <v>0</v>
      </c>
      <c r="R96" s="34">
        <v>0</v>
      </c>
      <c r="S96" s="35"/>
      <c r="T96" s="65">
        <f t="shared" ref="T96:V97" si="9">T97</f>
        <v>726402</v>
      </c>
      <c r="U96" s="65">
        <f t="shared" si="9"/>
        <v>402167</v>
      </c>
      <c r="V96" s="65">
        <f t="shared" si="9"/>
        <v>300417</v>
      </c>
      <c r="W96" s="29" t="s">
        <v>1</v>
      </c>
    </row>
    <row r="97" spans="1:23" ht="12.75" customHeight="1">
      <c r="A97" s="103"/>
      <c r="B97" s="101"/>
      <c r="C97" s="94"/>
      <c r="D97" s="94"/>
      <c r="E97" s="97"/>
      <c r="F97" s="122" t="s">
        <v>49</v>
      </c>
      <c r="G97" s="122"/>
      <c r="H97" s="31">
        <v>503</v>
      </c>
      <c r="I97" s="38">
        <v>5</v>
      </c>
      <c r="J97" s="38">
        <v>3</v>
      </c>
      <c r="K97" s="49" t="s">
        <v>48</v>
      </c>
      <c r="L97" s="50">
        <v>0</v>
      </c>
      <c r="M97" s="121"/>
      <c r="N97" s="121"/>
      <c r="O97" s="121"/>
      <c r="P97" s="121"/>
      <c r="Q97" s="33">
        <v>0</v>
      </c>
      <c r="R97" s="34">
        <v>0</v>
      </c>
      <c r="S97" s="35"/>
      <c r="T97" s="65">
        <f t="shared" si="9"/>
        <v>726402</v>
      </c>
      <c r="U97" s="65">
        <f t="shared" si="9"/>
        <v>402167</v>
      </c>
      <c r="V97" s="65">
        <f t="shared" si="9"/>
        <v>300417</v>
      </c>
      <c r="W97" s="29" t="s">
        <v>1</v>
      </c>
    </row>
    <row r="98" spans="1:23" ht="12.75" customHeight="1">
      <c r="A98" s="103"/>
      <c r="B98" s="101"/>
      <c r="C98" s="94"/>
      <c r="D98" s="94"/>
      <c r="E98" s="94"/>
      <c r="F98" s="97"/>
      <c r="G98" s="42" t="s">
        <v>10</v>
      </c>
      <c r="H98" s="31">
        <v>503</v>
      </c>
      <c r="I98" s="38">
        <v>5</v>
      </c>
      <c r="J98" s="38">
        <v>3</v>
      </c>
      <c r="K98" s="49" t="s">
        <v>48</v>
      </c>
      <c r="L98" s="50" t="s">
        <v>8</v>
      </c>
      <c r="M98" s="121"/>
      <c r="N98" s="121"/>
      <c r="O98" s="121"/>
      <c r="P98" s="121"/>
      <c r="Q98" s="33">
        <v>0</v>
      </c>
      <c r="R98" s="34">
        <v>0</v>
      </c>
      <c r="S98" s="35"/>
      <c r="T98" s="65">
        <v>726402</v>
      </c>
      <c r="U98" s="65">
        <v>402167</v>
      </c>
      <c r="V98" s="65">
        <v>300417</v>
      </c>
      <c r="W98" s="29" t="s">
        <v>1</v>
      </c>
    </row>
    <row r="99" spans="1:23">
      <c r="A99" s="142" t="s">
        <v>47</v>
      </c>
      <c r="B99" s="142"/>
      <c r="C99" s="142"/>
      <c r="D99" s="142"/>
      <c r="E99" s="142"/>
      <c r="F99" s="142"/>
      <c r="G99" s="142"/>
      <c r="H99" s="31">
        <v>800</v>
      </c>
      <c r="I99" s="32">
        <v>8</v>
      </c>
      <c r="J99" s="32">
        <v>0</v>
      </c>
      <c r="K99" s="51">
        <v>0</v>
      </c>
      <c r="L99" s="52">
        <v>0</v>
      </c>
      <c r="M99" s="123"/>
      <c r="N99" s="123"/>
      <c r="O99" s="123"/>
      <c r="P99" s="123"/>
      <c r="Q99" s="33">
        <v>0</v>
      </c>
      <c r="R99" s="34">
        <v>0</v>
      </c>
      <c r="S99" s="35"/>
      <c r="T99" s="64">
        <f t="shared" ref="T99:V102" si="10">T100</f>
        <v>14207200</v>
      </c>
      <c r="U99" s="64">
        <f t="shared" si="10"/>
        <v>12357200</v>
      </c>
      <c r="V99" s="64">
        <f t="shared" si="10"/>
        <v>12357200</v>
      </c>
      <c r="W99" s="29" t="s">
        <v>1</v>
      </c>
    </row>
    <row r="100" spans="1:23" ht="12.75" customHeight="1">
      <c r="A100" s="30"/>
      <c r="B100" s="135" t="s">
        <v>46</v>
      </c>
      <c r="C100" s="135"/>
      <c r="D100" s="135"/>
      <c r="E100" s="135"/>
      <c r="F100" s="135"/>
      <c r="G100" s="135"/>
      <c r="H100" s="31">
        <v>801</v>
      </c>
      <c r="I100" s="32">
        <v>8</v>
      </c>
      <c r="J100" s="32">
        <v>1</v>
      </c>
      <c r="K100" s="51">
        <v>0</v>
      </c>
      <c r="L100" s="52">
        <v>0</v>
      </c>
      <c r="M100" s="123"/>
      <c r="N100" s="123"/>
      <c r="O100" s="123"/>
      <c r="P100" s="123"/>
      <c r="Q100" s="33">
        <v>0</v>
      </c>
      <c r="R100" s="34">
        <v>0</v>
      </c>
      <c r="S100" s="35"/>
      <c r="T100" s="64">
        <f t="shared" si="10"/>
        <v>14207200</v>
      </c>
      <c r="U100" s="64">
        <f t="shared" si="10"/>
        <v>12357200</v>
      </c>
      <c r="V100" s="64">
        <f t="shared" si="10"/>
        <v>12357200</v>
      </c>
      <c r="W100" s="29" t="s">
        <v>1</v>
      </c>
    </row>
    <row r="101" spans="1:23" ht="12.75" customHeight="1">
      <c r="A101" s="103"/>
      <c r="B101" s="37"/>
      <c r="C101" s="122" t="s">
        <v>25</v>
      </c>
      <c r="D101" s="122"/>
      <c r="E101" s="122"/>
      <c r="F101" s="122"/>
      <c r="G101" s="122"/>
      <c r="H101" s="31">
        <v>801</v>
      </c>
      <c r="I101" s="38">
        <v>8</v>
      </c>
      <c r="J101" s="38">
        <v>1</v>
      </c>
      <c r="K101" s="49" t="s">
        <v>24</v>
      </c>
      <c r="L101" s="50">
        <v>0</v>
      </c>
      <c r="M101" s="121"/>
      <c r="N101" s="121"/>
      <c r="O101" s="121"/>
      <c r="P101" s="121"/>
      <c r="Q101" s="33">
        <v>0</v>
      </c>
      <c r="R101" s="34">
        <v>0</v>
      </c>
      <c r="S101" s="35"/>
      <c r="T101" s="65">
        <f t="shared" si="10"/>
        <v>14207200</v>
      </c>
      <c r="U101" s="65">
        <f t="shared" si="10"/>
        <v>12357200</v>
      </c>
      <c r="V101" s="65">
        <f t="shared" si="10"/>
        <v>12357200</v>
      </c>
      <c r="W101" s="29" t="s">
        <v>1</v>
      </c>
    </row>
    <row r="102" spans="1:23">
      <c r="A102" s="103"/>
      <c r="B102" s="101"/>
      <c r="C102" s="97"/>
      <c r="D102" s="122" t="s">
        <v>23</v>
      </c>
      <c r="E102" s="122"/>
      <c r="F102" s="122"/>
      <c r="G102" s="122"/>
      <c r="H102" s="31">
        <v>801</v>
      </c>
      <c r="I102" s="38">
        <v>8</v>
      </c>
      <c r="J102" s="38">
        <v>1</v>
      </c>
      <c r="K102" s="49" t="s">
        <v>22</v>
      </c>
      <c r="L102" s="50">
        <v>0</v>
      </c>
      <c r="M102" s="121"/>
      <c r="N102" s="121"/>
      <c r="O102" s="121"/>
      <c r="P102" s="121"/>
      <c r="Q102" s="33">
        <v>0</v>
      </c>
      <c r="R102" s="34">
        <v>0</v>
      </c>
      <c r="S102" s="35"/>
      <c r="T102" s="65">
        <f t="shared" si="10"/>
        <v>14207200</v>
      </c>
      <c r="U102" s="65">
        <f t="shared" si="10"/>
        <v>12357200</v>
      </c>
      <c r="V102" s="65">
        <f t="shared" si="10"/>
        <v>12357200</v>
      </c>
      <c r="W102" s="29" t="s">
        <v>1</v>
      </c>
    </row>
    <row r="103" spans="1:23" ht="12.75" customHeight="1">
      <c r="A103" s="103"/>
      <c r="B103" s="101"/>
      <c r="C103" s="94"/>
      <c r="D103" s="97"/>
      <c r="E103" s="122" t="s">
        <v>21</v>
      </c>
      <c r="F103" s="122"/>
      <c r="G103" s="122"/>
      <c r="H103" s="31">
        <v>801</v>
      </c>
      <c r="I103" s="38">
        <v>8</v>
      </c>
      <c r="J103" s="38">
        <v>1</v>
      </c>
      <c r="K103" s="49" t="s">
        <v>20</v>
      </c>
      <c r="L103" s="50">
        <v>0</v>
      </c>
      <c r="M103" s="121"/>
      <c r="N103" s="121"/>
      <c r="O103" s="121"/>
      <c r="P103" s="121"/>
      <c r="Q103" s="33">
        <v>0</v>
      </c>
      <c r="R103" s="34">
        <v>0</v>
      </c>
      <c r="S103" s="35"/>
      <c r="T103" s="65">
        <f>T106+T108+T110</f>
        <v>14207200</v>
      </c>
      <c r="U103" s="65">
        <f>U106+U108+U110</f>
        <v>12357200</v>
      </c>
      <c r="V103" s="65">
        <f>V106+V108+V110</f>
        <v>12357200</v>
      </c>
      <c r="W103" s="29" t="s">
        <v>1</v>
      </c>
    </row>
    <row r="104" spans="1:23" ht="12.75" customHeight="1">
      <c r="A104" s="103"/>
      <c r="B104" s="101"/>
      <c r="C104" s="94"/>
      <c r="D104" s="94"/>
      <c r="E104" s="97"/>
      <c r="F104" s="122" t="s">
        <v>45</v>
      </c>
      <c r="G104" s="122"/>
      <c r="H104" s="31">
        <v>801</v>
      </c>
      <c r="I104" s="38">
        <v>8</v>
      </c>
      <c r="J104" s="38">
        <v>1</v>
      </c>
      <c r="K104" s="49" t="s">
        <v>44</v>
      </c>
      <c r="L104" s="50">
        <v>0</v>
      </c>
      <c r="M104" s="121"/>
      <c r="N104" s="121"/>
      <c r="O104" s="121"/>
      <c r="P104" s="121"/>
      <c r="Q104" s="33">
        <v>0</v>
      </c>
      <c r="R104" s="34">
        <v>0</v>
      </c>
      <c r="S104" s="35"/>
      <c r="T104" s="65">
        <v>0</v>
      </c>
      <c r="U104" s="65">
        <v>0</v>
      </c>
      <c r="V104" s="65">
        <v>0</v>
      </c>
      <c r="W104" s="29" t="s">
        <v>1</v>
      </c>
    </row>
    <row r="105" spans="1:23" ht="12.75" customHeight="1">
      <c r="A105" s="103"/>
      <c r="B105" s="101"/>
      <c r="C105" s="94"/>
      <c r="D105" s="94"/>
      <c r="E105" s="94"/>
      <c r="F105" s="97"/>
      <c r="G105" s="42" t="s">
        <v>38</v>
      </c>
      <c r="H105" s="31">
        <v>801</v>
      </c>
      <c r="I105" s="38">
        <v>8</v>
      </c>
      <c r="J105" s="38">
        <v>1</v>
      </c>
      <c r="K105" s="49" t="s">
        <v>44</v>
      </c>
      <c r="L105" s="50" t="s">
        <v>36</v>
      </c>
      <c r="M105" s="121"/>
      <c r="N105" s="121"/>
      <c r="O105" s="121"/>
      <c r="P105" s="121"/>
      <c r="Q105" s="33">
        <v>0</v>
      </c>
      <c r="R105" s="34">
        <v>0</v>
      </c>
      <c r="S105" s="35"/>
      <c r="T105" s="65">
        <v>0</v>
      </c>
      <c r="U105" s="65">
        <v>0</v>
      </c>
      <c r="V105" s="65">
        <v>0</v>
      </c>
      <c r="W105" s="29" t="s">
        <v>1</v>
      </c>
    </row>
    <row r="106" spans="1:23" ht="12.75" customHeight="1">
      <c r="A106" s="103"/>
      <c r="B106" s="101"/>
      <c r="C106" s="94"/>
      <c r="D106" s="94"/>
      <c r="E106" s="97"/>
      <c r="F106" s="122" t="s">
        <v>43</v>
      </c>
      <c r="G106" s="122"/>
      <c r="H106" s="31">
        <v>801</v>
      </c>
      <c r="I106" s="38">
        <v>8</v>
      </c>
      <c r="J106" s="38">
        <v>1</v>
      </c>
      <c r="K106" s="49" t="s">
        <v>42</v>
      </c>
      <c r="L106" s="50">
        <v>0</v>
      </c>
      <c r="M106" s="121"/>
      <c r="N106" s="121"/>
      <c r="O106" s="121"/>
      <c r="P106" s="121"/>
      <c r="Q106" s="33">
        <v>0</v>
      </c>
      <c r="R106" s="34">
        <v>0</v>
      </c>
      <c r="S106" s="35"/>
      <c r="T106" s="65">
        <f>T107</f>
        <v>1850000</v>
      </c>
      <c r="U106" s="65">
        <v>0</v>
      </c>
      <c r="V106" s="65">
        <v>0</v>
      </c>
      <c r="W106" s="29" t="s">
        <v>1</v>
      </c>
    </row>
    <row r="107" spans="1:23" ht="12.75" customHeight="1">
      <c r="A107" s="103"/>
      <c r="B107" s="101"/>
      <c r="C107" s="94"/>
      <c r="D107" s="94"/>
      <c r="E107" s="94"/>
      <c r="F107" s="97"/>
      <c r="G107" s="42" t="s">
        <v>10</v>
      </c>
      <c r="H107" s="31">
        <v>801</v>
      </c>
      <c r="I107" s="38">
        <v>8</v>
      </c>
      <c r="J107" s="38">
        <v>1</v>
      </c>
      <c r="K107" s="49" t="s">
        <v>42</v>
      </c>
      <c r="L107" s="50" t="s">
        <v>8</v>
      </c>
      <c r="M107" s="121"/>
      <c r="N107" s="121"/>
      <c r="O107" s="121"/>
      <c r="P107" s="121"/>
      <c r="Q107" s="33">
        <v>0</v>
      </c>
      <c r="R107" s="34">
        <v>0</v>
      </c>
      <c r="S107" s="35"/>
      <c r="T107" s="65">
        <v>1850000</v>
      </c>
      <c r="U107" s="65">
        <v>0</v>
      </c>
      <c r="V107" s="65">
        <v>0</v>
      </c>
      <c r="W107" s="29" t="s">
        <v>1</v>
      </c>
    </row>
    <row r="108" spans="1:23" ht="12.75" customHeight="1">
      <c r="A108" s="103"/>
      <c r="B108" s="101"/>
      <c r="C108" s="94"/>
      <c r="D108" s="94"/>
      <c r="E108" s="97"/>
      <c r="F108" s="122" t="s">
        <v>41</v>
      </c>
      <c r="G108" s="122"/>
      <c r="H108" s="31">
        <v>801</v>
      </c>
      <c r="I108" s="38">
        <v>8</v>
      </c>
      <c r="J108" s="38">
        <v>1</v>
      </c>
      <c r="K108" s="49" t="s">
        <v>40</v>
      </c>
      <c r="L108" s="50">
        <v>0</v>
      </c>
      <c r="M108" s="121"/>
      <c r="N108" s="121"/>
      <c r="O108" s="121"/>
      <c r="P108" s="121"/>
      <c r="Q108" s="33">
        <v>0</v>
      </c>
      <c r="R108" s="34">
        <v>0</v>
      </c>
      <c r="S108" s="35"/>
      <c r="T108" s="65">
        <f>T109</f>
        <v>9998800</v>
      </c>
      <c r="U108" s="65">
        <f>U109</f>
        <v>12357200</v>
      </c>
      <c r="V108" s="65">
        <f>V109</f>
        <v>12357200</v>
      </c>
      <c r="W108" s="29" t="s">
        <v>1</v>
      </c>
    </row>
    <row r="109" spans="1:23">
      <c r="A109" s="103"/>
      <c r="B109" s="101"/>
      <c r="C109" s="94"/>
      <c r="D109" s="94"/>
      <c r="E109" s="94"/>
      <c r="F109" s="97"/>
      <c r="G109" s="42" t="s">
        <v>38</v>
      </c>
      <c r="H109" s="31">
        <v>801</v>
      </c>
      <c r="I109" s="38">
        <v>8</v>
      </c>
      <c r="J109" s="38">
        <v>1</v>
      </c>
      <c r="K109" s="49" t="s">
        <v>40</v>
      </c>
      <c r="L109" s="50" t="s">
        <v>36</v>
      </c>
      <c r="M109" s="121"/>
      <c r="N109" s="121"/>
      <c r="O109" s="121"/>
      <c r="P109" s="121"/>
      <c r="Q109" s="33">
        <v>0</v>
      </c>
      <c r="R109" s="34">
        <v>0</v>
      </c>
      <c r="S109" s="35"/>
      <c r="T109" s="65">
        <v>9998800</v>
      </c>
      <c r="U109" s="65">
        <v>12357200</v>
      </c>
      <c r="V109" s="65">
        <v>12357200</v>
      </c>
      <c r="W109" s="29" t="s">
        <v>1</v>
      </c>
    </row>
    <row r="110" spans="1:23" ht="12.75" customHeight="1">
      <c r="A110" s="103"/>
      <c r="B110" s="101"/>
      <c r="C110" s="94"/>
      <c r="D110" s="94"/>
      <c r="E110" s="97"/>
      <c r="F110" s="122" t="s">
        <v>39</v>
      </c>
      <c r="G110" s="122"/>
      <c r="H110" s="31">
        <v>801</v>
      </c>
      <c r="I110" s="38">
        <v>8</v>
      </c>
      <c r="J110" s="38">
        <v>1</v>
      </c>
      <c r="K110" s="49" t="s">
        <v>37</v>
      </c>
      <c r="L110" s="50">
        <v>0</v>
      </c>
      <c r="M110" s="121"/>
      <c r="N110" s="121"/>
      <c r="O110" s="121"/>
      <c r="P110" s="121"/>
      <c r="Q110" s="33">
        <v>0</v>
      </c>
      <c r="R110" s="34">
        <v>0</v>
      </c>
      <c r="S110" s="35"/>
      <c r="T110" s="65">
        <f>T111</f>
        <v>2358400</v>
      </c>
      <c r="U110" s="65">
        <v>0</v>
      </c>
      <c r="V110" s="65">
        <v>0</v>
      </c>
      <c r="W110" s="29" t="s">
        <v>1</v>
      </c>
    </row>
    <row r="111" spans="1:23">
      <c r="A111" s="103"/>
      <c r="B111" s="101"/>
      <c r="C111" s="94"/>
      <c r="D111" s="94"/>
      <c r="E111" s="94"/>
      <c r="F111" s="97"/>
      <c r="G111" s="42" t="s">
        <v>38</v>
      </c>
      <c r="H111" s="31">
        <v>801</v>
      </c>
      <c r="I111" s="38">
        <v>8</v>
      </c>
      <c r="J111" s="38">
        <v>1</v>
      </c>
      <c r="K111" s="49" t="s">
        <v>37</v>
      </c>
      <c r="L111" s="50" t="s">
        <v>36</v>
      </c>
      <c r="M111" s="121"/>
      <c r="N111" s="121"/>
      <c r="O111" s="121"/>
      <c r="P111" s="121"/>
      <c r="Q111" s="33">
        <v>0</v>
      </c>
      <c r="R111" s="34">
        <v>0</v>
      </c>
      <c r="S111" s="35"/>
      <c r="T111" s="65">
        <v>2358400</v>
      </c>
      <c r="U111" s="65">
        <v>0</v>
      </c>
      <c r="V111" s="65">
        <v>0</v>
      </c>
      <c r="W111" s="29" t="s">
        <v>1</v>
      </c>
    </row>
    <row r="112" spans="1:23" ht="12.75" customHeight="1">
      <c r="A112" s="142" t="s">
        <v>35</v>
      </c>
      <c r="B112" s="142"/>
      <c r="C112" s="142"/>
      <c r="D112" s="142"/>
      <c r="E112" s="142"/>
      <c r="F112" s="142"/>
      <c r="G112" s="142"/>
      <c r="H112" s="31">
        <v>1000</v>
      </c>
      <c r="I112" s="32">
        <v>10</v>
      </c>
      <c r="J112" s="32">
        <v>0</v>
      </c>
      <c r="K112" s="51">
        <v>0</v>
      </c>
      <c r="L112" s="52">
        <v>0</v>
      </c>
      <c r="M112" s="123"/>
      <c r="N112" s="123"/>
      <c r="O112" s="123"/>
      <c r="P112" s="123"/>
      <c r="Q112" s="33">
        <v>0</v>
      </c>
      <c r="R112" s="34">
        <v>0</v>
      </c>
      <c r="S112" s="35"/>
      <c r="T112" s="64">
        <f t="shared" ref="T112:V117" si="11">T113</f>
        <v>530076</v>
      </c>
      <c r="U112" s="64">
        <f t="shared" si="11"/>
        <v>530076</v>
      </c>
      <c r="V112" s="64">
        <f t="shared" si="11"/>
        <v>530076</v>
      </c>
      <c r="W112" s="29" t="s">
        <v>1</v>
      </c>
    </row>
    <row r="113" spans="1:23">
      <c r="A113" s="30"/>
      <c r="B113" s="135" t="s">
        <v>34</v>
      </c>
      <c r="C113" s="135"/>
      <c r="D113" s="135"/>
      <c r="E113" s="135"/>
      <c r="F113" s="135"/>
      <c r="G113" s="135"/>
      <c r="H113" s="31">
        <v>1001</v>
      </c>
      <c r="I113" s="32">
        <v>10</v>
      </c>
      <c r="J113" s="32">
        <v>1</v>
      </c>
      <c r="K113" s="51">
        <v>0</v>
      </c>
      <c r="L113" s="52">
        <v>0</v>
      </c>
      <c r="M113" s="123"/>
      <c r="N113" s="123"/>
      <c r="O113" s="123"/>
      <c r="P113" s="123"/>
      <c r="Q113" s="33">
        <v>0</v>
      </c>
      <c r="R113" s="34">
        <v>0</v>
      </c>
      <c r="S113" s="35"/>
      <c r="T113" s="64">
        <f t="shared" si="11"/>
        <v>530076</v>
      </c>
      <c r="U113" s="64">
        <f t="shared" si="11"/>
        <v>530076</v>
      </c>
      <c r="V113" s="64">
        <f t="shared" si="11"/>
        <v>530076</v>
      </c>
      <c r="W113" s="29" t="s">
        <v>1</v>
      </c>
    </row>
    <row r="114" spans="1:23" ht="12.75" customHeight="1">
      <c r="A114" s="103"/>
      <c r="B114" s="37"/>
      <c r="C114" s="122" t="s">
        <v>25</v>
      </c>
      <c r="D114" s="122"/>
      <c r="E114" s="122"/>
      <c r="F114" s="122"/>
      <c r="G114" s="122"/>
      <c r="H114" s="31">
        <v>1001</v>
      </c>
      <c r="I114" s="38">
        <v>10</v>
      </c>
      <c r="J114" s="38">
        <v>1</v>
      </c>
      <c r="K114" s="49" t="s">
        <v>24</v>
      </c>
      <c r="L114" s="50">
        <v>0</v>
      </c>
      <c r="M114" s="121"/>
      <c r="N114" s="121"/>
      <c r="O114" s="121"/>
      <c r="P114" s="121"/>
      <c r="Q114" s="33">
        <v>0</v>
      </c>
      <c r="R114" s="34">
        <v>0</v>
      </c>
      <c r="S114" s="35"/>
      <c r="T114" s="65">
        <f t="shared" si="11"/>
        <v>530076</v>
      </c>
      <c r="U114" s="65">
        <f t="shared" si="11"/>
        <v>530076</v>
      </c>
      <c r="V114" s="65">
        <f t="shared" si="11"/>
        <v>530076</v>
      </c>
      <c r="W114" s="29" t="s">
        <v>1</v>
      </c>
    </row>
    <row r="115" spans="1:23">
      <c r="A115" s="103"/>
      <c r="B115" s="101"/>
      <c r="C115" s="97"/>
      <c r="D115" s="122" t="s">
        <v>23</v>
      </c>
      <c r="E115" s="122"/>
      <c r="F115" s="122"/>
      <c r="G115" s="122"/>
      <c r="H115" s="31">
        <v>1001</v>
      </c>
      <c r="I115" s="38">
        <v>10</v>
      </c>
      <c r="J115" s="38">
        <v>1</v>
      </c>
      <c r="K115" s="49" t="s">
        <v>22</v>
      </c>
      <c r="L115" s="50">
        <v>0</v>
      </c>
      <c r="M115" s="121"/>
      <c r="N115" s="121"/>
      <c r="O115" s="121"/>
      <c r="P115" s="121"/>
      <c r="Q115" s="33">
        <v>0</v>
      </c>
      <c r="R115" s="34">
        <v>0</v>
      </c>
      <c r="S115" s="35"/>
      <c r="T115" s="65">
        <f t="shared" si="11"/>
        <v>530076</v>
      </c>
      <c r="U115" s="65">
        <f t="shared" si="11"/>
        <v>530076</v>
      </c>
      <c r="V115" s="65">
        <f t="shared" si="11"/>
        <v>530076</v>
      </c>
      <c r="W115" s="29" t="s">
        <v>1</v>
      </c>
    </row>
    <row r="116" spans="1:23" ht="12.75" customHeight="1">
      <c r="A116" s="103"/>
      <c r="B116" s="101"/>
      <c r="C116" s="94"/>
      <c r="D116" s="97"/>
      <c r="E116" s="122" t="s">
        <v>33</v>
      </c>
      <c r="F116" s="122"/>
      <c r="G116" s="122"/>
      <c r="H116" s="31">
        <v>1001</v>
      </c>
      <c r="I116" s="38">
        <v>10</v>
      </c>
      <c r="J116" s="38">
        <v>1</v>
      </c>
      <c r="K116" s="49" t="s">
        <v>32</v>
      </c>
      <c r="L116" s="50">
        <v>0</v>
      </c>
      <c r="M116" s="121"/>
      <c r="N116" s="121"/>
      <c r="O116" s="121"/>
      <c r="P116" s="121"/>
      <c r="Q116" s="33">
        <v>0</v>
      </c>
      <c r="R116" s="34">
        <v>0</v>
      </c>
      <c r="S116" s="35"/>
      <c r="T116" s="65">
        <f t="shared" si="11"/>
        <v>530076</v>
      </c>
      <c r="U116" s="65">
        <f t="shared" si="11"/>
        <v>530076</v>
      </c>
      <c r="V116" s="65">
        <f t="shared" si="11"/>
        <v>530076</v>
      </c>
      <c r="W116" s="29" t="s">
        <v>1</v>
      </c>
    </row>
    <row r="117" spans="1:23" ht="12.75" customHeight="1">
      <c r="A117" s="103"/>
      <c r="B117" s="101"/>
      <c r="C117" s="94"/>
      <c r="D117" s="94"/>
      <c r="E117" s="97"/>
      <c r="F117" s="122" t="s">
        <v>31</v>
      </c>
      <c r="G117" s="122"/>
      <c r="H117" s="31">
        <v>1001</v>
      </c>
      <c r="I117" s="38">
        <v>10</v>
      </c>
      <c r="J117" s="38">
        <v>1</v>
      </c>
      <c r="K117" s="49" t="s">
        <v>29</v>
      </c>
      <c r="L117" s="50">
        <v>0</v>
      </c>
      <c r="M117" s="121"/>
      <c r="N117" s="121"/>
      <c r="O117" s="121"/>
      <c r="P117" s="121"/>
      <c r="Q117" s="33">
        <v>0</v>
      </c>
      <c r="R117" s="34">
        <v>0</v>
      </c>
      <c r="S117" s="35"/>
      <c r="T117" s="65">
        <f t="shared" si="11"/>
        <v>530076</v>
      </c>
      <c r="U117" s="65">
        <f t="shared" si="11"/>
        <v>530076</v>
      </c>
      <c r="V117" s="65">
        <f t="shared" si="11"/>
        <v>530076</v>
      </c>
      <c r="W117" s="29" t="s">
        <v>1</v>
      </c>
    </row>
    <row r="118" spans="1:23" ht="21" customHeight="1">
      <c r="A118" s="103"/>
      <c r="B118" s="101"/>
      <c r="C118" s="94"/>
      <c r="D118" s="94"/>
      <c r="E118" s="94"/>
      <c r="F118" s="97"/>
      <c r="G118" s="42" t="s">
        <v>30</v>
      </c>
      <c r="H118" s="31">
        <v>1001</v>
      </c>
      <c r="I118" s="38">
        <v>10</v>
      </c>
      <c r="J118" s="38">
        <v>1</v>
      </c>
      <c r="K118" s="49" t="s">
        <v>29</v>
      </c>
      <c r="L118" s="50" t="s">
        <v>28</v>
      </c>
      <c r="M118" s="121"/>
      <c r="N118" s="121"/>
      <c r="O118" s="121"/>
      <c r="P118" s="121"/>
      <c r="Q118" s="33">
        <v>0</v>
      </c>
      <c r="R118" s="34">
        <v>0</v>
      </c>
      <c r="S118" s="35"/>
      <c r="T118" s="65">
        <v>530076</v>
      </c>
      <c r="U118" s="65">
        <v>530076</v>
      </c>
      <c r="V118" s="65">
        <v>530076</v>
      </c>
      <c r="W118" s="29" t="s">
        <v>1</v>
      </c>
    </row>
    <row r="119" spans="1:23" ht="14.25" customHeight="1">
      <c r="A119" s="142" t="s">
        <v>27</v>
      </c>
      <c r="B119" s="142"/>
      <c r="C119" s="142"/>
      <c r="D119" s="142"/>
      <c r="E119" s="142"/>
      <c r="F119" s="142"/>
      <c r="G119" s="142"/>
      <c r="H119" s="31">
        <v>1100</v>
      </c>
      <c r="I119" s="32">
        <v>11</v>
      </c>
      <c r="J119" s="32">
        <v>0</v>
      </c>
      <c r="K119" s="51">
        <v>0</v>
      </c>
      <c r="L119" s="52">
        <v>0</v>
      </c>
      <c r="M119" s="123"/>
      <c r="N119" s="123"/>
      <c r="O119" s="123"/>
      <c r="P119" s="123"/>
      <c r="Q119" s="33">
        <v>0</v>
      </c>
      <c r="R119" s="34">
        <v>0</v>
      </c>
      <c r="S119" s="35"/>
      <c r="T119" s="64">
        <f>T120</f>
        <v>50000</v>
      </c>
      <c r="U119" s="64">
        <v>50000</v>
      </c>
      <c r="V119" s="64">
        <v>50000</v>
      </c>
      <c r="W119" s="29" t="s">
        <v>1</v>
      </c>
    </row>
    <row r="120" spans="1:23" ht="14.25" customHeight="1">
      <c r="A120" s="30"/>
      <c r="B120" s="135" t="s">
        <v>26</v>
      </c>
      <c r="C120" s="135"/>
      <c r="D120" s="135"/>
      <c r="E120" s="135"/>
      <c r="F120" s="135"/>
      <c r="G120" s="135"/>
      <c r="H120" s="31">
        <v>1101</v>
      </c>
      <c r="I120" s="32">
        <v>11</v>
      </c>
      <c r="J120" s="32">
        <v>1</v>
      </c>
      <c r="K120" s="51">
        <v>0</v>
      </c>
      <c r="L120" s="52">
        <v>0</v>
      </c>
      <c r="M120" s="123"/>
      <c r="N120" s="123"/>
      <c r="O120" s="123"/>
      <c r="P120" s="123"/>
      <c r="Q120" s="33">
        <v>0</v>
      </c>
      <c r="R120" s="34">
        <v>0</v>
      </c>
      <c r="S120" s="35"/>
      <c r="T120" s="64">
        <f>T121</f>
        <v>50000</v>
      </c>
      <c r="U120" s="64">
        <v>50000</v>
      </c>
      <c r="V120" s="64">
        <v>50000</v>
      </c>
      <c r="W120" s="29" t="s">
        <v>1</v>
      </c>
    </row>
    <row r="121" spans="1:23" ht="55.5" customHeight="1">
      <c r="A121" s="103"/>
      <c r="B121" s="37"/>
      <c r="C121" s="122" t="s">
        <v>25</v>
      </c>
      <c r="D121" s="122"/>
      <c r="E121" s="122"/>
      <c r="F121" s="122"/>
      <c r="G121" s="122"/>
      <c r="H121" s="31">
        <v>1101</v>
      </c>
      <c r="I121" s="38">
        <v>11</v>
      </c>
      <c r="J121" s="38">
        <v>1</v>
      </c>
      <c r="K121" s="49" t="s">
        <v>24</v>
      </c>
      <c r="L121" s="50">
        <v>0</v>
      </c>
      <c r="M121" s="121"/>
      <c r="N121" s="121"/>
      <c r="O121" s="121"/>
      <c r="P121" s="121"/>
      <c r="Q121" s="33">
        <v>0</v>
      </c>
      <c r="R121" s="34">
        <v>0</v>
      </c>
      <c r="S121" s="35"/>
      <c r="T121" s="65">
        <f>T122</f>
        <v>50000</v>
      </c>
      <c r="U121" s="65">
        <v>50000</v>
      </c>
      <c r="V121" s="65">
        <v>50000</v>
      </c>
      <c r="W121" s="29" t="s">
        <v>1</v>
      </c>
    </row>
    <row r="122" spans="1:23" ht="14.25" customHeight="1">
      <c r="A122" s="103"/>
      <c r="B122" s="101"/>
      <c r="C122" s="94"/>
      <c r="D122" s="97"/>
      <c r="E122" s="122" t="s">
        <v>21</v>
      </c>
      <c r="F122" s="122"/>
      <c r="G122" s="122"/>
      <c r="H122" s="31">
        <v>1101</v>
      </c>
      <c r="I122" s="38">
        <v>11</v>
      </c>
      <c r="J122" s="38">
        <v>1</v>
      </c>
      <c r="K122" s="49" t="s">
        <v>20</v>
      </c>
      <c r="L122" s="50">
        <v>0</v>
      </c>
      <c r="M122" s="121"/>
      <c r="N122" s="121"/>
      <c r="O122" s="121"/>
      <c r="P122" s="121"/>
      <c r="Q122" s="33">
        <v>0</v>
      </c>
      <c r="R122" s="34">
        <v>0</v>
      </c>
      <c r="S122" s="35"/>
      <c r="T122" s="65">
        <f>T123</f>
        <v>50000</v>
      </c>
      <c r="U122" s="65">
        <v>50000</v>
      </c>
      <c r="V122" s="65">
        <v>50000</v>
      </c>
      <c r="W122" s="29" t="s">
        <v>1</v>
      </c>
    </row>
    <row r="123" spans="1:23" ht="14.25" customHeight="1">
      <c r="A123" s="103"/>
      <c r="B123" s="101"/>
      <c r="C123" s="94"/>
      <c r="D123" s="94"/>
      <c r="E123" s="97"/>
      <c r="F123" s="122" t="s">
        <v>19</v>
      </c>
      <c r="G123" s="122"/>
      <c r="H123" s="31">
        <v>1101</v>
      </c>
      <c r="I123" s="38">
        <v>11</v>
      </c>
      <c r="J123" s="38">
        <v>1</v>
      </c>
      <c r="K123" s="49" t="s">
        <v>18</v>
      </c>
      <c r="L123" s="50">
        <v>0</v>
      </c>
      <c r="M123" s="121"/>
      <c r="N123" s="121"/>
      <c r="O123" s="121"/>
      <c r="P123" s="121"/>
      <c r="Q123" s="33">
        <v>0</v>
      </c>
      <c r="R123" s="34">
        <v>0</v>
      </c>
      <c r="S123" s="35"/>
      <c r="T123" s="65">
        <f>T124</f>
        <v>50000</v>
      </c>
      <c r="U123" s="65">
        <v>50000</v>
      </c>
      <c r="V123" s="65">
        <v>50000</v>
      </c>
      <c r="W123" s="29" t="s">
        <v>1</v>
      </c>
    </row>
    <row r="124" spans="1:23" ht="21.75" customHeight="1">
      <c r="A124" s="103"/>
      <c r="B124" s="101"/>
      <c r="C124" s="94"/>
      <c r="D124" s="94"/>
      <c r="E124" s="94"/>
      <c r="F124" s="97"/>
      <c r="G124" s="42" t="s">
        <v>10</v>
      </c>
      <c r="H124" s="31">
        <v>1101</v>
      </c>
      <c r="I124" s="38">
        <v>11</v>
      </c>
      <c r="J124" s="38">
        <v>1</v>
      </c>
      <c r="K124" s="49" t="s">
        <v>18</v>
      </c>
      <c r="L124" s="50" t="s">
        <v>8</v>
      </c>
      <c r="M124" s="121"/>
      <c r="N124" s="121"/>
      <c r="O124" s="121"/>
      <c r="P124" s="121"/>
      <c r="Q124" s="33">
        <v>0</v>
      </c>
      <c r="R124" s="34">
        <v>0</v>
      </c>
      <c r="S124" s="35"/>
      <c r="T124" s="65">
        <v>50000</v>
      </c>
      <c r="U124" s="65">
        <v>50000</v>
      </c>
      <c r="V124" s="65">
        <v>50000</v>
      </c>
      <c r="W124" s="29" t="s">
        <v>1</v>
      </c>
    </row>
    <row r="125" spans="1:23" ht="14.25" customHeight="1">
      <c r="A125" s="103"/>
      <c r="B125" s="101"/>
      <c r="C125" s="97"/>
      <c r="D125" s="122" t="s">
        <v>17</v>
      </c>
      <c r="E125" s="122"/>
      <c r="F125" s="122"/>
      <c r="G125" s="122"/>
      <c r="H125" s="31">
        <v>1101</v>
      </c>
      <c r="I125" s="38">
        <v>11</v>
      </c>
      <c r="J125" s="38">
        <v>1</v>
      </c>
      <c r="K125" s="49" t="s">
        <v>16</v>
      </c>
      <c r="L125" s="50">
        <v>0</v>
      </c>
      <c r="M125" s="121"/>
      <c r="N125" s="121"/>
      <c r="O125" s="121"/>
      <c r="P125" s="121"/>
      <c r="Q125" s="33">
        <v>0</v>
      </c>
      <c r="R125" s="34">
        <v>0</v>
      </c>
      <c r="S125" s="35"/>
      <c r="T125" s="65">
        <f>T126</f>
        <v>0</v>
      </c>
      <c r="U125" s="65">
        <v>0</v>
      </c>
      <c r="V125" s="65">
        <v>0</v>
      </c>
      <c r="W125" s="29" t="s">
        <v>1</v>
      </c>
    </row>
    <row r="126" spans="1:23" ht="48" customHeight="1">
      <c r="A126" s="103"/>
      <c r="B126" s="101"/>
      <c r="C126" s="94"/>
      <c r="D126" s="97"/>
      <c r="E126" s="122" t="s">
        <v>15</v>
      </c>
      <c r="F126" s="122"/>
      <c r="G126" s="122"/>
      <c r="H126" s="31">
        <v>1101</v>
      </c>
      <c r="I126" s="38">
        <v>11</v>
      </c>
      <c r="J126" s="38">
        <v>1</v>
      </c>
      <c r="K126" s="49" t="s">
        <v>14</v>
      </c>
      <c r="L126" s="50">
        <v>0</v>
      </c>
      <c r="M126" s="121"/>
      <c r="N126" s="121"/>
      <c r="O126" s="121"/>
      <c r="P126" s="121"/>
      <c r="Q126" s="33">
        <v>0</v>
      </c>
      <c r="R126" s="34">
        <v>0</v>
      </c>
      <c r="S126" s="35"/>
      <c r="T126" s="65">
        <f>T127+T129</f>
        <v>0</v>
      </c>
      <c r="U126" s="65">
        <v>0</v>
      </c>
      <c r="V126" s="65">
        <v>0</v>
      </c>
      <c r="W126" s="29" t="s">
        <v>1</v>
      </c>
    </row>
    <row r="127" spans="1:23" ht="37.5" customHeight="1">
      <c r="A127" s="103"/>
      <c r="B127" s="101"/>
      <c r="C127" s="94"/>
      <c r="D127" s="94"/>
      <c r="E127" s="97"/>
      <c r="F127" s="122" t="s">
        <v>13</v>
      </c>
      <c r="G127" s="122"/>
      <c r="H127" s="31">
        <v>1101</v>
      </c>
      <c r="I127" s="38">
        <v>11</v>
      </c>
      <c r="J127" s="38">
        <v>1</v>
      </c>
      <c r="K127" s="49" t="s">
        <v>12</v>
      </c>
      <c r="L127" s="50">
        <v>0</v>
      </c>
      <c r="M127" s="121"/>
      <c r="N127" s="121"/>
      <c r="O127" s="121"/>
      <c r="P127" s="121"/>
      <c r="Q127" s="33">
        <v>0</v>
      </c>
      <c r="R127" s="34">
        <v>0</v>
      </c>
      <c r="S127" s="35"/>
      <c r="T127" s="65">
        <f>T128</f>
        <v>0</v>
      </c>
      <c r="U127" s="65">
        <v>0</v>
      </c>
      <c r="V127" s="65">
        <v>0</v>
      </c>
      <c r="W127" s="29" t="s">
        <v>1</v>
      </c>
    </row>
    <row r="128" spans="1:23" ht="31.5" customHeight="1">
      <c r="A128" s="103"/>
      <c r="B128" s="101"/>
      <c r="C128" s="94"/>
      <c r="D128" s="94"/>
      <c r="E128" s="94"/>
      <c r="F128" s="97"/>
      <c r="G128" s="42" t="s">
        <v>10</v>
      </c>
      <c r="H128" s="31">
        <v>1101</v>
      </c>
      <c r="I128" s="38">
        <v>11</v>
      </c>
      <c r="J128" s="38">
        <v>1</v>
      </c>
      <c r="K128" s="49" t="s">
        <v>12</v>
      </c>
      <c r="L128" s="50" t="s">
        <v>8</v>
      </c>
      <c r="M128" s="121"/>
      <c r="N128" s="121"/>
      <c r="O128" s="121"/>
      <c r="P128" s="121"/>
      <c r="Q128" s="33">
        <v>0</v>
      </c>
      <c r="R128" s="34">
        <v>0</v>
      </c>
      <c r="S128" s="35"/>
      <c r="T128" s="65">
        <v>0</v>
      </c>
      <c r="U128" s="65">
        <v>0</v>
      </c>
      <c r="V128" s="65">
        <v>0</v>
      </c>
      <c r="W128" s="29" t="s">
        <v>1</v>
      </c>
    </row>
    <row r="129" spans="1:23" ht="40.5" customHeight="1">
      <c r="A129" s="103"/>
      <c r="B129" s="101"/>
      <c r="C129" s="94"/>
      <c r="D129" s="94"/>
      <c r="E129" s="97"/>
      <c r="F129" s="122" t="s">
        <v>11</v>
      </c>
      <c r="G129" s="122"/>
      <c r="H129" s="31">
        <v>1101</v>
      </c>
      <c r="I129" s="38">
        <v>11</v>
      </c>
      <c r="J129" s="38">
        <v>1</v>
      </c>
      <c r="K129" s="49" t="s">
        <v>9</v>
      </c>
      <c r="L129" s="50">
        <v>0</v>
      </c>
      <c r="M129" s="121"/>
      <c r="N129" s="121"/>
      <c r="O129" s="121"/>
      <c r="P129" s="121"/>
      <c r="Q129" s="33">
        <v>0</v>
      </c>
      <c r="R129" s="34">
        <v>0</v>
      </c>
      <c r="S129" s="35"/>
      <c r="T129" s="65">
        <f>T130</f>
        <v>0</v>
      </c>
      <c r="U129" s="65">
        <v>0</v>
      </c>
      <c r="V129" s="65">
        <v>0</v>
      </c>
      <c r="W129" s="29" t="s">
        <v>1</v>
      </c>
    </row>
    <row r="130" spans="1:23" ht="21.75" customHeight="1">
      <c r="A130" s="103"/>
      <c r="B130" s="101"/>
      <c r="C130" s="94"/>
      <c r="D130" s="94"/>
      <c r="E130" s="94"/>
      <c r="F130" s="97"/>
      <c r="G130" s="42" t="s">
        <v>10</v>
      </c>
      <c r="H130" s="31">
        <v>1101</v>
      </c>
      <c r="I130" s="38">
        <v>11</v>
      </c>
      <c r="J130" s="38">
        <v>1</v>
      </c>
      <c r="K130" s="49" t="s">
        <v>9</v>
      </c>
      <c r="L130" s="50" t="s">
        <v>8</v>
      </c>
      <c r="M130" s="121"/>
      <c r="N130" s="121"/>
      <c r="O130" s="121"/>
      <c r="P130" s="121"/>
      <c r="Q130" s="33">
        <v>0</v>
      </c>
      <c r="R130" s="34">
        <v>0</v>
      </c>
      <c r="S130" s="35"/>
      <c r="T130" s="65">
        <v>0</v>
      </c>
      <c r="U130" s="65">
        <v>0</v>
      </c>
      <c r="V130" s="65">
        <v>0</v>
      </c>
      <c r="W130" s="29" t="s">
        <v>1</v>
      </c>
    </row>
    <row r="131" spans="1:23" ht="14.25" customHeight="1">
      <c r="A131" s="142" t="s">
        <v>6</v>
      </c>
      <c r="B131" s="142"/>
      <c r="C131" s="142"/>
      <c r="D131" s="142"/>
      <c r="E131" s="142"/>
      <c r="F131" s="142"/>
      <c r="G131" s="142"/>
      <c r="H131" s="31">
        <v>9900</v>
      </c>
      <c r="I131" s="32">
        <v>99</v>
      </c>
      <c r="J131" s="32">
        <v>0</v>
      </c>
      <c r="K131" s="51">
        <v>0</v>
      </c>
      <c r="L131" s="52">
        <v>0</v>
      </c>
      <c r="M131" s="123"/>
      <c r="N131" s="123"/>
      <c r="O131" s="123"/>
      <c r="P131" s="123"/>
      <c r="Q131" s="33">
        <v>0</v>
      </c>
      <c r="R131" s="34">
        <v>0</v>
      </c>
      <c r="S131" s="35"/>
      <c r="T131" s="64">
        <v>0</v>
      </c>
      <c r="U131" s="64">
        <f t="shared" ref="U131:V133" si="12">U132</f>
        <v>648050</v>
      </c>
      <c r="V131" s="64">
        <f t="shared" si="12"/>
        <v>1382800</v>
      </c>
      <c r="W131" s="29" t="s">
        <v>1</v>
      </c>
    </row>
    <row r="132" spans="1:23" ht="14.25" customHeight="1">
      <c r="A132" s="30"/>
      <c r="B132" s="135" t="s">
        <v>6</v>
      </c>
      <c r="C132" s="135"/>
      <c r="D132" s="135"/>
      <c r="E132" s="135"/>
      <c r="F132" s="135"/>
      <c r="G132" s="135"/>
      <c r="H132" s="31">
        <v>9999</v>
      </c>
      <c r="I132" s="32">
        <v>99</v>
      </c>
      <c r="J132" s="32">
        <v>99</v>
      </c>
      <c r="K132" s="51">
        <v>0</v>
      </c>
      <c r="L132" s="52">
        <v>0</v>
      </c>
      <c r="M132" s="123"/>
      <c r="N132" s="123"/>
      <c r="O132" s="123"/>
      <c r="P132" s="123"/>
      <c r="Q132" s="33">
        <v>0</v>
      </c>
      <c r="R132" s="34">
        <v>0</v>
      </c>
      <c r="S132" s="35"/>
      <c r="T132" s="64">
        <v>0</v>
      </c>
      <c r="U132" s="64">
        <f t="shared" si="12"/>
        <v>648050</v>
      </c>
      <c r="V132" s="64">
        <f t="shared" si="12"/>
        <v>1382800</v>
      </c>
      <c r="W132" s="29" t="s">
        <v>1</v>
      </c>
    </row>
    <row r="133" spans="1:23" ht="14.25" customHeight="1">
      <c r="A133" s="103"/>
      <c r="B133" s="37"/>
      <c r="C133" s="122" t="s">
        <v>6</v>
      </c>
      <c r="D133" s="122"/>
      <c r="E133" s="122"/>
      <c r="F133" s="122"/>
      <c r="G133" s="122"/>
      <c r="H133" s="31">
        <v>9999</v>
      </c>
      <c r="I133" s="38">
        <v>99</v>
      </c>
      <c r="J133" s="38">
        <v>99</v>
      </c>
      <c r="K133" s="49" t="s">
        <v>7</v>
      </c>
      <c r="L133" s="50">
        <v>0</v>
      </c>
      <c r="M133" s="121"/>
      <c r="N133" s="121"/>
      <c r="O133" s="121"/>
      <c r="P133" s="121"/>
      <c r="Q133" s="33">
        <v>0</v>
      </c>
      <c r="R133" s="34">
        <v>0</v>
      </c>
      <c r="S133" s="35"/>
      <c r="T133" s="65">
        <v>0</v>
      </c>
      <c r="U133" s="65">
        <f t="shared" si="12"/>
        <v>648050</v>
      </c>
      <c r="V133" s="65">
        <f t="shared" si="12"/>
        <v>1382800</v>
      </c>
      <c r="W133" s="29" t="s">
        <v>1</v>
      </c>
    </row>
    <row r="134" spans="1:23" ht="14.25" customHeight="1">
      <c r="A134" s="103"/>
      <c r="B134" s="101"/>
      <c r="C134" s="97"/>
      <c r="D134" s="122" t="s">
        <v>6</v>
      </c>
      <c r="E134" s="122"/>
      <c r="F134" s="122"/>
      <c r="G134" s="122"/>
      <c r="H134" s="31">
        <v>9999</v>
      </c>
      <c r="I134" s="38">
        <v>99</v>
      </c>
      <c r="J134" s="38">
        <v>99</v>
      </c>
      <c r="K134" s="49" t="s">
        <v>5</v>
      </c>
      <c r="L134" s="50">
        <v>0</v>
      </c>
      <c r="M134" s="121"/>
      <c r="N134" s="121"/>
      <c r="O134" s="121"/>
      <c r="P134" s="121"/>
      <c r="Q134" s="33">
        <v>0</v>
      </c>
      <c r="R134" s="34">
        <v>0</v>
      </c>
      <c r="S134" s="35"/>
      <c r="T134" s="65">
        <v>0</v>
      </c>
      <c r="U134" s="65">
        <v>648050</v>
      </c>
      <c r="V134" s="65">
        <v>1382800</v>
      </c>
      <c r="W134" s="29" t="s">
        <v>1</v>
      </c>
    </row>
    <row r="135" spans="1:23" ht="15" customHeight="1" thickBot="1">
      <c r="A135" s="43" t="s">
        <v>4</v>
      </c>
      <c r="B135" s="44"/>
      <c r="C135" s="44"/>
      <c r="D135" s="44"/>
      <c r="E135" s="44"/>
      <c r="F135" s="44"/>
      <c r="G135" s="44"/>
      <c r="H135" s="44">
        <v>0</v>
      </c>
      <c r="I135" s="45">
        <v>0</v>
      </c>
      <c r="J135" s="45">
        <v>0</v>
      </c>
      <c r="K135" s="56" t="s">
        <v>3</v>
      </c>
      <c r="L135" s="11" t="s">
        <v>2</v>
      </c>
      <c r="M135" s="46"/>
      <c r="N135" s="46"/>
      <c r="O135" s="46"/>
      <c r="P135" s="46"/>
      <c r="Q135" s="46">
        <v>0</v>
      </c>
      <c r="R135" s="46">
        <v>0</v>
      </c>
      <c r="S135" s="34"/>
      <c r="T135" s="66">
        <f>T12+T53+T61+T74+T87+T99+T112+T119</f>
        <v>28458090.600000001</v>
      </c>
      <c r="U135" s="66">
        <f>U12+U53+U61+U74+U87+U99+U112+U119+U131</f>
        <v>26403065.379999999</v>
      </c>
      <c r="V135" s="66">
        <f>V12+V53+V61+V74+V87+V99+V112+V119+V131</f>
        <v>28155010.68</v>
      </c>
      <c r="W135" s="3" t="s">
        <v>1</v>
      </c>
    </row>
    <row r="136" spans="1:23" ht="11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57"/>
      <c r="L136" s="57"/>
      <c r="M136" s="47"/>
      <c r="N136" s="47"/>
      <c r="O136" s="47"/>
      <c r="P136" s="47"/>
      <c r="Q136" s="47"/>
      <c r="R136" s="47"/>
      <c r="S136" s="47"/>
      <c r="T136" s="67"/>
      <c r="U136" s="67"/>
      <c r="V136" s="67"/>
      <c r="W136" s="3" t="s">
        <v>1</v>
      </c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8"/>
      <c r="L137" s="58"/>
      <c r="M137" s="1"/>
      <c r="N137" s="1"/>
      <c r="O137" s="1"/>
      <c r="P137" s="1"/>
      <c r="Q137" s="1"/>
      <c r="R137" s="1"/>
      <c r="S137" s="1"/>
      <c r="T137" s="68"/>
      <c r="U137" s="68"/>
      <c r="V137" s="68"/>
      <c r="W137" s="1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59"/>
      <c r="L138" s="59"/>
      <c r="M138" s="5"/>
      <c r="N138" s="4"/>
      <c r="O138" s="4"/>
      <c r="P138" s="4"/>
      <c r="Q138" s="4"/>
      <c r="R138" s="4"/>
      <c r="S138" s="4"/>
      <c r="T138" s="69"/>
      <c r="U138" s="68"/>
      <c r="V138" s="68"/>
      <c r="W138" s="1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60"/>
      <c r="L139" s="60"/>
      <c r="M139" s="4"/>
      <c r="N139" s="4"/>
      <c r="O139" s="4"/>
      <c r="P139" s="4"/>
      <c r="Q139" s="4"/>
      <c r="R139" s="4"/>
      <c r="S139" s="4"/>
      <c r="T139" s="69"/>
      <c r="U139" s="68"/>
      <c r="V139" s="68"/>
      <c r="W139" s="1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60"/>
      <c r="L140" s="60"/>
      <c r="M140" s="4"/>
      <c r="N140" s="4"/>
      <c r="O140" s="4"/>
      <c r="P140" s="4"/>
      <c r="Q140" s="4"/>
      <c r="R140" s="4"/>
      <c r="S140" s="4"/>
      <c r="T140" s="69"/>
      <c r="U140" s="68"/>
      <c r="V140" s="68"/>
      <c r="W140" s="1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60"/>
      <c r="L141" s="60"/>
      <c r="M141" s="4"/>
      <c r="N141" s="4"/>
      <c r="O141" s="4"/>
      <c r="P141" s="4"/>
      <c r="Q141" s="4"/>
      <c r="R141" s="4"/>
      <c r="S141" s="4"/>
      <c r="T141" s="69"/>
      <c r="U141" s="68"/>
      <c r="V141" s="68"/>
      <c r="W141" s="1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60"/>
      <c r="L142" s="60"/>
      <c r="M142" s="4"/>
      <c r="N142" s="4"/>
      <c r="O142" s="4"/>
      <c r="P142" s="4"/>
      <c r="Q142" s="4"/>
      <c r="R142" s="4"/>
      <c r="S142" s="4"/>
      <c r="T142" s="69"/>
      <c r="U142" s="68"/>
      <c r="V142" s="68"/>
      <c r="W142" s="1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8"/>
      <c r="L143" s="58"/>
      <c r="M143" s="1"/>
      <c r="N143" s="1"/>
      <c r="O143" s="1"/>
      <c r="P143" s="1"/>
      <c r="Q143" s="1"/>
      <c r="R143" s="1"/>
      <c r="S143" s="1"/>
      <c r="T143" s="68"/>
      <c r="U143" s="68"/>
      <c r="V143" s="68"/>
      <c r="W143" s="1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58"/>
      <c r="L144" s="58"/>
      <c r="M144" s="1"/>
      <c r="N144" s="48" t="s">
        <v>0</v>
      </c>
      <c r="O144" s="1"/>
      <c r="P144" s="1"/>
      <c r="Q144" s="1"/>
      <c r="R144" s="1"/>
      <c r="S144" s="1"/>
      <c r="T144" s="68"/>
      <c r="U144" s="68"/>
      <c r="V144" s="68"/>
      <c r="W144" s="1"/>
    </row>
  </sheetData>
  <mergeCells count="247">
    <mergeCell ref="M131:P131"/>
    <mergeCell ref="M132:P132"/>
    <mergeCell ref="M133:P133"/>
    <mergeCell ref="M134:P134"/>
    <mergeCell ref="A131:G131"/>
    <mergeCell ref="B132:G132"/>
    <mergeCell ref="C133:G133"/>
    <mergeCell ref="D134:G134"/>
    <mergeCell ref="F127:G127"/>
    <mergeCell ref="M127:P127"/>
    <mergeCell ref="M128:P128"/>
    <mergeCell ref="M129:P129"/>
    <mergeCell ref="M130:P130"/>
    <mergeCell ref="M124:P124"/>
    <mergeCell ref="M125:P125"/>
    <mergeCell ref="E126:G126"/>
    <mergeCell ref="M126:P126"/>
    <mergeCell ref="D125:G125"/>
    <mergeCell ref="F129:G129"/>
    <mergeCell ref="M120:P120"/>
    <mergeCell ref="M121:P121"/>
    <mergeCell ref="M122:P122"/>
    <mergeCell ref="M123:P123"/>
    <mergeCell ref="M117:P117"/>
    <mergeCell ref="M118:P118"/>
    <mergeCell ref="M119:P119"/>
    <mergeCell ref="F117:G117"/>
    <mergeCell ref="A119:G119"/>
    <mergeCell ref="B120:G120"/>
    <mergeCell ref="C121:G121"/>
    <mergeCell ref="E122:G122"/>
    <mergeCell ref="F123:G123"/>
    <mergeCell ref="M113:P113"/>
    <mergeCell ref="M114:P114"/>
    <mergeCell ref="M115:P115"/>
    <mergeCell ref="M116:P116"/>
    <mergeCell ref="M109:P109"/>
    <mergeCell ref="F110:G110"/>
    <mergeCell ref="M110:P110"/>
    <mergeCell ref="M111:P111"/>
    <mergeCell ref="M112:P112"/>
    <mergeCell ref="A112:G112"/>
    <mergeCell ref="B113:G113"/>
    <mergeCell ref="C114:G114"/>
    <mergeCell ref="D115:G115"/>
    <mergeCell ref="E116:G116"/>
    <mergeCell ref="M106:P106"/>
    <mergeCell ref="M107:P107"/>
    <mergeCell ref="F108:G108"/>
    <mergeCell ref="M108:P108"/>
    <mergeCell ref="M103:P103"/>
    <mergeCell ref="M104:P104"/>
    <mergeCell ref="M105:P105"/>
    <mergeCell ref="E103:G103"/>
    <mergeCell ref="F104:G104"/>
    <mergeCell ref="F106:G106"/>
    <mergeCell ref="M99:P99"/>
    <mergeCell ref="M100:P100"/>
    <mergeCell ref="M101:P101"/>
    <mergeCell ref="M102:P102"/>
    <mergeCell ref="M96:P96"/>
    <mergeCell ref="M97:P97"/>
    <mergeCell ref="M98:P98"/>
    <mergeCell ref="E96:G96"/>
    <mergeCell ref="F97:G97"/>
    <mergeCell ref="A99:G99"/>
    <mergeCell ref="B100:G100"/>
    <mergeCell ref="C101:G101"/>
    <mergeCell ref="D102:G102"/>
    <mergeCell ref="M92:P92"/>
    <mergeCell ref="M93:P93"/>
    <mergeCell ref="M94:P94"/>
    <mergeCell ref="M95:P95"/>
    <mergeCell ref="C89:G89"/>
    <mergeCell ref="M89:P89"/>
    <mergeCell ref="D90:G90"/>
    <mergeCell ref="M90:P90"/>
    <mergeCell ref="M91:P91"/>
    <mergeCell ref="F91:G91"/>
    <mergeCell ref="B93:G93"/>
    <mergeCell ref="C94:G94"/>
    <mergeCell ref="D95:G95"/>
    <mergeCell ref="M85:P85"/>
    <mergeCell ref="M86:P86"/>
    <mergeCell ref="M87:P87"/>
    <mergeCell ref="B88:G88"/>
    <mergeCell ref="M88:P88"/>
    <mergeCell ref="M81:P81"/>
    <mergeCell ref="M82:P82"/>
    <mergeCell ref="M83:P83"/>
    <mergeCell ref="M84:P84"/>
    <mergeCell ref="D81:G81"/>
    <mergeCell ref="E82:G82"/>
    <mergeCell ref="F83:G83"/>
    <mergeCell ref="F85:G85"/>
    <mergeCell ref="A87:G87"/>
    <mergeCell ref="M77:P77"/>
    <mergeCell ref="M78:P78"/>
    <mergeCell ref="M79:P79"/>
    <mergeCell ref="M80:P80"/>
    <mergeCell ref="M73:P73"/>
    <mergeCell ref="M74:P74"/>
    <mergeCell ref="M75:P75"/>
    <mergeCell ref="M76:P76"/>
    <mergeCell ref="A74:G74"/>
    <mergeCell ref="B75:G75"/>
    <mergeCell ref="C76:G76"/>
    <mergeCell ref="D77:G77"/>
    <mergeCell ref="E78:G78"/>
    <mergeCell ref="F79:G79"/>
    <mergeCell ref="M70:P70"/>
    <mergeCell ref="M71:P71"/>
    <mergeCell ref="M72:P72"/>
    <mergeCell ref="M66:P66"/>
    <mergeCell ref="M67:P67"/>
    <mergeCell ref="M68:P68"/>
    <mergeCell ref="M69:P69"/>
    <mergeCell ref="F66:G66"/>
    <mergeCell ref="B68:G68"/>
    <mergeCell ref="C69:G69"/>
    <mergeCell ref="D70:G70"/>
    <mergeCell ref="E71:G71"/>
    <mergeCell ref="F72:G72"/>
    <mergeCell ref="M62:P62"/>
    <mergeCell ref="M63:P63"/>
    <mergeCell ref="M64:P64"/>
    <mergeCell ref="M65:P65"/>
    <mergeCell ref="M59:P59"/>
    <mergeCell ref="M60:P60"/>
    <mergeCell ref="M61:P61"/>
    <mergeCell ref="A61:G61"/>
    <mergeCell ref="B62:G62"/>
    <mergeCell ref="C63:G63"/>
    <mergeCell ref="D64:G64"/>
    <mergeCell ref="E65:G65"/>
    <mergeCell ref="M56:P56"/>
    <mergeCell ref="M57:P57"/>
    <mergeCell ref="M58:P58"/>
    <mergeCell ref="M52:P52"/>
    <mergeCell ref="M53:P53"/>
    <mergeCell ref="M54:P54"/>
    <mergeCell ref="M55:P55"/>
    <mergeCell ref="A53:G53"/>
    <mergeCell ref="B54:G54"/>
    <mergeCell ref="C55:G55"/>
    <mergeCell ref="D56:G56"/>
    <mergeCell ref="E57:G57"/>
    <mergeCell ref="F58:G58"/>
    <mergeCell ref="M50:P50"/>
    <mergeCell ref="M51:P51"/>
    <mergeCell ref="M45:P45"/>
    <mergeCell ref="M46:P46"/>
    <mergeCell ref="M47:P47"/>
    <mergeCell ref="M48:P48"/>
    <mergeCell ref="F45:G45"/>
    <mergeCell ref="B47:G47"/>
    <mergeCell ref="C48:G48"/>
    <mergeCell ref="D49:G49"/>
    <mergeCell ref="E50:G50"/>
    <mergeCell ref="F51:G51"/>
    <mergeCell ref="C37:G37"/>
    <mergeCell ref="B42:G42"/>
    <mergeCell ref="M42:P42"/>
    <mergeCell ref="C43:G43"/>
    <mergeCell ref="M43:P43"/>
    <mergeCell ref="D44:G44"/>
    <mergeCell ref="M44:P44"/>
    <mergeCell ref="D38:G38"/>
    <mergeCell ref="M49:P49"/>
    <mergeCell ref="E34:G34"/>
    <mergeCell ref="M34:P34"/>
    <mergeCell ref="F35:G35"/>
    <mergeCell ref="M35:P35"/>
    <mergeCell ref="M36:P36"/>
    <mergeCell ref="M30:P30"/>
    <mergeCell ref="B31:G31"/>
    <mergeCell ref="M31:P31"/>
    <mergeCell ref="C32:G32"/>
    <mergeCell ref="M32:P32"/>
    <mergeCell ref="D33:G33"/>
    <mergeCell ref="M33:P33"/>
    <mergeCell ref="M26:P26"/>
    <mergeCell ref="F27:G27"/>
    <mergeCell ref="M27:P27"/>
    <mergeCell ref="M28:P28"/>
    <mergeCell ref="F29:G29"/>
    <mergeCell ref="M29:P29"/>
    <mergeCell ref="E22:G22"/>
    <mergeCell ref="M22:P22"/>
    <mergeCell ref="F23:G23"/>
    <mergeCell ref="M23:P23"/>
    <mergeCell ref="M24:P24"/>
    <mergeCell ref="M25:P25"/>
    <mergeCell ref="M18:P18"/>
    <mergeCell ref="B19:G19"/>
    <mergeCell ref="M19:P19"/>
    <mergeCell ref="C20:G20"/>
    <mergeCell ref="M20:P20"/>
    <mergeCell ref="D21:G21"/>
    <mergeCell ref="M21:P21"/>
    <mergeCell ref="D15:G15"/>
    <mergeCell ref="M15:P15"/>
    <mergeCell ref="E16:G16"/>
    <mergeCell ref="M16:P16"/>
    <mergeCell ref="F17:G17"/>
    <mergeCell ref="M17:P17"/>
    <mergeCell ref="W9:Z9"/>
    <mergeCell ref="A12:G12"/>
    <mergeCell ref="M12:P12"/>
    <mergeCell ref="B13:G13"/>
    <mergeCell ref="M13:P13"/>
    <mergeCell ref="C14:G14"/>
    <mergeCell ref="M14:P14"/>
    <mergeCell ref="A7:X8"/>
    <mergeCell ref="Y7:Z7"/>
    <mergeCell ref="B9:C9"/>
    <mergeCell ref="D9:F9"/>
    <mergeCell ref="G9:H9"/>
    <mergeCell ref="I9:J9"/>
    <mergeCell ref="L9:M9"/>
    <mergeCell ref="N9:P9"/>
    <mergeCell ref="R9:S9"/>
    <mergeCell ref="T9:U9"/>
    <mergeCell ref="B4:C4"/>
    <mergeCell ref="D4:F4"/>
    <mergeCell ref="G4:H4"/>
    <mergeCell ref="I4:J4"/>
    <mergeCell ref="L4:M4"/>
    <mergeCell ref="N4:Z4"/>
    <mergeCell ref="T5:V5"/>
    <mergeCell ref="B6:C6"/>
    <mergeCell ref="D6:F6"/>
    <mergeCell ref="G6:H6"/>
    <mergeCell ref="I6:J6"/>
    <mergeCell ref="L6:M6"/>
    <mergeCell ref="N6:P6"/>
    <mergeCell ref="R6:S6"/>
    <mergeCell ref="T6:Z6"/>
    <mergeCell ref="B2:C2"/>
    <mergeCell ref="D2:F2"/>
    <mergeCell ref="G2:H2"/>
    <mergeCell ref="I2:J2"/>
    <mergeCell ref="L2:M2"/>
    <mergeCell ref="N2:Z2"/>
    <mergeCell ref="B3:C3"/>
    <mergeCell ref="D3:F3"/>
    <mergeCell ref="G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Бюджет_1</vt:lpstr>
      <vt:lpstr>Лист1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Боярова Е.В.</dc:creator>
  <cp:lastModifiedBy>Пользователь Windows</cp:lastModifiedBy>
  <cp:lastPrinted>2025-11-11T07:10:46Z</cp:lastPrinted>
  <dcterms:created xsi:type="dcterms:W3CDTF">2024-05-17T05:06:22Z</dcterms:created>
  <dcterms:modified xsi:type="dcterms:W3CDTF">2025-11-11T07:10:51Z</dcterms:modified>
</cp:coreProperties>
</file>